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drawings/drawing2.xml" ContentType="application/vnd.openxmlformats-officedocument.drawing+xml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90 Tax Direct/000 Workpapers/"/>
    </mc:Choice>
  </mc:AlternateContent>
  <xr:revisionPtr revIDLastSave="1409" documentId="14_{FA713FFA-A1BE-4FF0-9528-6F2E5886C9B8}" xr6:coauthVersionLast="47" xr6:coauthVersionMax="47" xr10:uidLastSave="{6771EE96-3401-4017-8A3F-6C7248129724}"/>
  <bookViews>
    <workbookView xWindow="28680" yWindow="-120" windowWidth="29040" windowHeight="15840" tabRatio="864" xr2:uid="{00000000-000D-0000-FFFF-FFFF00000000}"/>
  </bookViews>
  <sheets>
    <sheet name="WP JKS-01 (1 Testimony)" sheetId="24" r:id="rId1"/>
    <sheet name="WP JKS-01 (2 Summary)" sheetId="25" r:id="rId2"/>
    <sheet name="WP JKS-01 (3 SAP)" sheetId="21" r:id="rId3"/>
    <sheet name="WP JKS-01 (CWP-01 Summary)" sheetId="11" r:id="rId4"/>
    <sheet name="WP JKS-01 (CWP-01.1 Receipts)" sheetId="17" r:id="rId5"/>
    <sheet name="WP JKS-01 (CWP-01.2 Accrual)" sheetId="9" r:id="rId6"/>
    <sheet name="WP JKS-01 (CWP-01.3 Est Rcpts)" sheetId="18" r:id="rId7"/>
    <sheet name="WP JKS-01 (CWP-01.4 D38339)" sheetId="7" r:id="rId8"/>
    <sheet name="WP JKS-01 (CWP-01.4.1 D38339)" sheetId="14" r:id="rId9"/>
  </sheets>
  <definedNames>
    <definedName name="__123Graph_D" hidden="1">#REF!</definedName>
    <definedName name="_Order1" hidden="1">255</definedName>
    <definedName name="_Order2" hidden="1">255</definedName>
    <definedName name="_Sort" hidden="1">#REF!</definedName>
    <definedName name="AS2DocOpenMode" hidden="1">"AS2DocumentEdit"</definedName>
    <definedName name="CIQWBGuid" hidden="1">"65b53c0a-5a3c-4cb1-9cc4-f104fac5ff8f"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40731.3552083333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Titles" localSheetId="1">'WP JKS-01 (2 Summary)'!$A:$B</definedName>
    <definedName name="_xlnm.Print_Titles" localSheetId="2">'WP JKS-01 (3 SAP)'!$1:$8</definedName>
    <definedName name="_xlnm.Print_Titles" localSheetId="3">'WP JKS-01 (CWP-01 Summary)'!$A:$B</definedName>
    <definedName name="SAPBEXrevision" hidden="1">1</definedName>
    <definedName name="SAPBEXsysID" hidden="1">"BWP"</definedName>
    <definedName name="SAPBEXwbID" hidden="1">"41R8VX6RKEQM21N6NZ3NVKY0O"</definedName>
    <definedName name="SAPFuncF4Help" localSheetId="1" hidden="1">Main.SAPF4Help()</definedName>
    <definedName name="SAPFuncF4Help" localSheetId="8" hidden="1">Main.SAPF4Help()</definedName>
    <definedName name="SAPFuncF4Help" hidden="1">Main.SAPF4Help()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4" l="1"/>
  <c r="R13" i="25"/>
  <c r="K15" i="14"/>
  <c r="E15" i="24"/>
  <c r="L21" i="21"/>
  <c r="L70" i="21" s="1"/>
  <c r="L33" i="21"/>
  <c r="C70" i="21"/>
  <c r="E70" i="21"/>
  <c r="F70" i="21"/>
  <c r="E21" i="21"/>
  <c r="F21" i="21"/>
  <c r="F33" i="21"/>
  <c r="E33" i="21"/>
  <c r="F45" i="21"/>
  <c r="C8" i="25" l="1"/>
  <c r="D8" i="25"/>
  <c r="E8" i="25"/>
  <c r="F8" i="25"/>
  <c r="G8" i="25"/>
  <c r="H8" i="25"/>
  <c r="M8" i="25" s="1"/>
  <c r="I8" i="25"/>
  <c r="J8" i="25"/>
  <c r="K8" i="25"/>
  <c r="L8" i="25"/>
  <c r="C9" i="25"/>
  <c r="D9" i="25"/>
  <c r="E9" i="25"/>
  <c r="F9" i="25"/>
  <c r="F10" i="25" s="1"/>
  <c r="G9" i="25"/>
  <c r="H9" i="25"/>
  <c r="L9" i="25" s="1"/>
  <c r="I9" i="25"/>
  <c r="T10" i="25"/>
  <c r="U10" i="25"/>
  <c r="U17" i="25" s="1"/>
  <c r="U18" i="25" s="1"/>
  <c r="U19" i="25" s="1"/>
  <c r="C12" i="25"/>
  <c r="D12" i="25"/>
  <c r="E12" i="25"/>
  <c r="F12" i="25"/>
  <c r="G12" i="25"/>
  <c r="H12" i="25"/>
  <c r="I12" i="25"/>
  <c r="J12" i="25"/>
  <c r="K12" i="25"/>
  <c r="AB13" i="25"/>
  <c r="T17" i="25"/>
  <c r="T18" i="25"/>
  <c r="T19" i="25"/>
  <c r="A40" i="25"/>
  <c r="A41" i="25"/>
  <c r="R41" i="25"/>
  <c r="A42" i="25"/>
  <c r="S26" i="11"/>
  <c r="S25" i="11"/>
  <c r="D30" i="24"/>
  <c r="C29" i="24"/>
  <c r="D29" i="24" s="1"/>
  <c r="F29" i="24" s="1"/>
  <c r="C28" i="24"/>
  <c r="D28" i="24" s="1"/>
  <c r="H32" i="24"/>
  <c r="R12" i="25" l="1"/>
  <c r="AB12" i="25" s="1"/>
  <c r="G10" i="25"/>
  <c r="G40" i="25" s="1"/>
  <c r="E10" i="25"/>
  <c r="I10" i="25"/>
  <c r="F40" i="25"/>
  <c r="F16" i="25"/>
  <c r="E40" i="25"/>
  <c r="E16" i="25"/>
  <c r="E19" i="25" s="1"/>
  <c r="Q8" i="25"/>
  <c r="D10" i="25"/>
  <c r="D40" i="25" s="1"/>
  <c r="C10" i="25"/>
  <c r="N8" i="25"/>
  <c r="L10" i="25"/>
  <c r="L16" i="25" s="1"/>
  <c r="L18" i="25" s="1"/>
  <c r="L19" i="25" s="1"/>
  <c r="P8" i="25"/>
  <c r="O8" i="25"/>
  <c r="K9" i="25"/>
  <c r="K10" i="25" s="1"/>
  <c r="K16" i="25" s="1"/>
  <c r="K18" i="25" s="1"/>
  <c r="K19" i="25" s="1"/>
  <c r="I40" i="25"/>
  <c r="I16" i="25"/>
  <c r="K40" i="25"/>
  <c r="J9" i="25"/>
  <c r="J10" i="25" s="1"/>
  <c r="P9" i="25"/>
  <c r="Q9" i="25"/>
  <c r="O9" i="25"/>
  <c r="N9" i="25"/>
  <c r="H10" i="25"/>
  <c r="H16" i="25" s="1"/>
  <c r="H18" i="25" s="1"/>
  <c r="M9" i="25"/>
  <c r="M10" i="25" s="1"/>
  <c r="M16" i="25" s="1"/>
  <c r="M18" i="25" s="1"/>
  <c r="M19" i="25" s="1"/>
  <c r="K50" i="14"/>
  <c r="K49" i="14"/>
  <c r="I49" i="14"/>
  <c r="H25" i="24"/>
  <c r="C20" i="24"/>
  <c r="C19" i="24"/>
  <c r="K48" i="14"/>
  <c r="K47" i="14"/>
  <c r="K21" i="14"/>
  <c r="I21" i="11"/>
  <c r="I47" i="14"/>
  <c r="I41" i="14"/>
  <c r="G16" i="25" l="1"/>
  <c r="O10" i="25"/>
  <c r="O16" i="25" s="1"/>
  <c r="O18" i="25" s="1"/>
  <c r="O19" i="25" s="1"/>
  <c r="G19" i="25"/>
  <c r="G18" i="25"/>
  <c r="I19" i="25"/>
  <c r="I18" i="25"/>
  <c r="D16" i="25"/>
  <c r="F19" i="25"/>
  <c r="F18" i="25"/>
  <c r="N10" i="25"/>
  <c r="N16" i="25" s="1"/>
  <c r="N18" i="25" s="1"/>
  <c r="N19" i="25" s="1"/>
  <c r="Q10" i="25"/>
  <c r="Q17" i="25" s="1"/>
  <c r="Q18" i="25" s="1"/>
  <c r="Q19" i="25" s="1"/>
  <c r="R8" i="25"/>
  <c r="AB8" i="25" s="1"/>
  <c r="C40" i="25"/>
  <c r="C16" i="25"/>
  <c r="P10" i="25"/>
  <c r="J40" i="25"/>
  <c r="J16" i="25"/>
  <c r="J18" i="25" s="1"/>
  <c r="J19" i="25" s="1"/>
  <c r="R9" i="25"/>
  <c r="AB9" i="25" s="1"/>
  <c r="D19" i="25"/>
  <c r="H40" i="25"/>
  <c r="H19" i="25"/>
  <c r="D14" i="24"/>
  <c r="F14" i="24" s="1"/>
  <c r="C13" i="24"/>
  <c r="D13" i="24" s="1"/>
  <c r="D15" i="24" s="1"/>
  <c r="C10" i="24"/>
  <c r="C9" i="24"/>
  <c r="C11" i="24" s="1"/>
  <c r="A9" i="24"/>
  <c r="K14" i="14"/>
  <c r="E69" i="21"/>
  <c r="L69" i="21"/>
  <c r="E57" i="21"/>
  <c r="B69" i="21"/>
  <c r="E45" i="21"/>
  <c r="B45" i="21"/>
  <c r="B42" i="21"/>
  <c r="B57" i="21"/>
  <c r="B54" i="21"/>
  <c r="B51" i="21"/>
  <c r="B48" i="21"/>
  <c r="B60" i="21"/>
  <c r="B63" i="21"/>
  <c r="B66" i="21"/>
  <c r="B34" i="21"/>
  <c r="B35" i="21"/>
  <c r="B36" i="21"/>
  <c r="B37" i="21"/>
  <c r="B38" i="21"/>
  <c r="B39" i="21"/>
  <c r="B33" i="21"/>
  <c r="B32" i="21"/>
  <c r="B31" i="21"/>
  <c r="B30" i="21"/>
  <c r="B29" i="21"/>
  <c r="B28" i="21"/>
  <c r="B27" i="21"/>
  <c r="B26" i="21"/>
  <c r="B25" i="21"/>
  <c r="E9" i="24"/>
  <c r="E11" i="24" s="1"/>
  <c r="E10" i="18"/>
  <c r="I9" i="11"/>
  <c r="I8" i="11"/>
  <c r="D10" i="18"/>
  <c r="M43" i="9"/>
  <c r="F11" i="18"/>
  <c r="F10" i="18"/>
  <c r="R13" i="11"/>
  <c r="H8" i="11"/>
  <c r="M8" i="11" s="1"/>
  <c r="H9" i="11"/>
  <c r="M9" i="11" s="1"/>
  <c r="G8" i="11"/>
  <c r="G9" i="11"/>
  <c r="F8" i="11"/>
  <c r="F9" i="11"/>
  <c r="E8" i="11"/>
  <c r="E9" i="11"/>
  <c r="D8" i="11"/>
  <c r="D9" i="11"/>
  <c r="C9" i="11"/>
  <c r="C8" i="11"/>
  <c r="D12" i="11"/>
  <c r="E12" i="11"/>
  <c r="F12" i="11"/>
  <c r="G12" i="11"/>
  <c r="H12" i="11"/>
  <c r="C12" i="11"/>
  <c r="K38" i="17"/>
  <c r="J12" i="11"/>
  <c r="K39" i="17"/>
  <c r="K12" i="11"/>
  <c r="K37" i="17"/>
  <c r="K34" i="17"/>
  <c r="K40" i="17"/>
  <c r="K41" i="17"/>
  <c r="I12" i="11"/>
  <c r="I36" i="14"/>
  <c r="I35" i="14"/>
  <c r="H31" i="14"/>
  <c r="G31" i="14"/>
  <c r="F31" i="14"/>
  <c r="E31" i="14"/>
  <c r="I30" i="14"/>
  <c r="I29" i="14"/>
  <c r="I26" i="14"/>
  <c r="H26" i="14"/>
  <c r="G26" i="14"/>
  <c r="F26" i="14"/>
  <c r="E26" i="14"/>
  <c r="D26" i="14"/>
  <c r="C26" i="14"/>
  <c r="I12" i="14"/>
  <c r="H12" i="14"/>
  <c r="G12" i="14"/>
  <c r="F12" i="14"/>
  <c r="E12" i="14"/>
  <c r="D12" i="14"/>
  <c r="C12" i="14"/>
  <c r="L45" i="21"/>
  <c r="L57" i="21"/>
  <c r="I10" i="11"/>
  <c r="I18" i="11"/>
  <c r="F10" i="11"/>
  <c r="R17" i="25" l="1"/>
  <c r="AB17" i="25" s="1"/>
  <c r="P16" i="25"/>
  <c r="P18" i="25" s="1"/>
  <c r="P19" i="25" s="1"/>
  <c r="C19" i="25"/>
  <c r="C17" i="24"/>
  <c r="C69" i="21"/>
  <c r="C33" i="21"/>
  <c r="V22" i="25"/>
  <c r="U22" i="25"/>
  <c r="X22" i="25"/>
  <c r="X25" i="25"/>
  <c r="F69" i="21"/>
  <c r="W22" i="25"/>
  <c r="U25" i="25"/>
  <c r="R10" i="25"/>
  <c r="R14" i="25" s="1"/>
  <c r="R40" i="25"/>
  <c r="R42" i="25" s="1"/>
  <c r="N9" i="11"/>
  <c r="E23" i="24"/>
  <c r="E30" i="24"/>
  <c r="E31" i="24" s="1"/>
  <c r="F19" i="24"/>
  <c r="C24" i="24"/>
  <c r="I25" i="24" s="1"/>
  <c r="E17" i="24"/>
  <c r="F13" i="24"/>
  <c r="F10" i="24"/>
  <c r="F15" i="24" s="1"/>
  <c r="C10" i="11"/>
  <c r="C18" i="11" s="1"/>
  <c r="K8" i="11"/>
  <c r="D10" i="11"/>
  <c r="D18" i="11" s="1"/>
  <c r="D21" i="11" s="1"/>
  <c r="J8" i="11"/>
  <c r="O8" i="11"/>
  <c r="Q8" i="11"/>
  <c r="F18" i="11"/>
  <c r="F21" i="11" s="1"/>
  <c r="L8" i="11"/>
  <c r="P8" i="11"/>
  <c r="N8" i="11"/>
  <c r="G10" i="11"/>
  <c r="G18" i="11" s="1"/>
  <c r="G21" i="11" s="1"/>
  <c r="E10" i="11"/>
  <c r="E18" i="11" s="1"/>
  <c r="E21" i="11" s="1"/>
  <c r="I31" i="14"/>
  <c r="I33" i="14" s="1"/>
  <c r="I38" i="14" s="1"/>
  <c r="L9" i="11"/>
  <c r="I16" i="14"/>
  <c r="I22" i="14" s="1"/>
  <c r="Q9" i="11"/>
  <c r="K9" i="11"/>
  <c r="M10" i="11"/>
  <c r="M18" i="11" s="1"/>
  <c r="M21" i="11" s="1"/>
  <c r="R12" i="11"/>
  <c r="J9" i="11"/>
  <c r="O9" i="11"/>
  <c r="P9" i="11"/>
  <c r="H10" i="11"/>
  <c r="H18" i="11" s="1"/>
  <c r="H21" i="11" s="1"/>
  <c r="C45" i="21"/>
  <c r="C57" i="21"/>
  <c r="R16" i="25" l="1"/>
  <c r="AB10" i="25"/>
  <c r="AB14" i="25" s="1"/>
  <c r="AB22" i="25"/>
  <c r="W25" i="25"/>
  <c r="F57" i="21"/>
  <c r="V25" i="25"/>
  <c r="R8" i="11"/>
  <c r="P10" i="11"/>
  <c r="P18" i="11" s="1"/>
  <c r="P21" i="11" s="1"/>
  <c r="O10" i="11"/>
  <c r="O18" i="11" s="1"/>
  <c r="O21" i="11" s="1"/>
  <c r="L10" i="11"/>
  <c r="L18" i="11" s="1"/>
  <c r="N10" i="11"/>
  <c r="N18" i="11" s="1"/>
  <c r="N21" i="11" s="1"/>
  <c r="F23" i="24"/>
  <c r="E24" i="24"/>
  <c r="C21" i="11"/>
  <c r="D21" i="24"/>
  <c r="F21" i="24" s="1"/>
  <c r="L21" i="11"/>
  <c r="K10" i="11"/>
  <c r="K18" i="11" s="1"/>
  <c r="K21" i="11" s="1"/>
  <c r="J10" i="11"/>
  <c r="Q10" i="11"/>
  <c r="Q19" i="11" s="1"/>
  <c r="I43" i="14"/>
  <c r="K22" i="14"/>
  <c r="R9" i="11"/>
  <c r="AB16" i="25" l="1"/>
  <c r="AB18" i="25" s="1"/>
  <c r="AB25" i="25"/>
  <c r="F35" i="24" s="1"/>
  <c r="R18" i="25"/>
  <c r="R33" i="25" s="1"/>
  <c r="R34" i="25" s="1"/>
  <c r="AC13" i="25"/>
  <c r="R19" i="11"/>
  <c r="Q21" i="11"/>
  <c r="D22" i="24"/>
  <c r="F22" i="24" s="1"/>
  <c r="J18" i="11"/>
  <c r="D9" i="24"/>
  <c r="D11" i="24" s="1"/>
  <c r="R10" i="11"/>
  <c r="R14" i="11" s="1"/>
  <c r="R16" i="11" s="1"/>
  <c r="I53" i="14"/>
  <c r="AB19" i="25" l="1"/>
  <c r="AB20" i="25" s="1"/>
  <c r="AB23" i="25"/>
  <c r="AB29" i="25" s="1"/>
  <c r="R37" i="25"/>
  <c r="R38" i="25" s="1"/>
  <c r="R19" i="25"/>
  <c r="J21" i="11"/>
  <c r="D20" i="24"/>
  <c r="R18" i="11"/>
  <c r="R20" i="11" s="1"/>
  <c r="F9" i="24"/>
  <c r="F11" i="24" s="1"/>
  <c r="D17" i="24"/>
  <c r="I55" i="14"/>
  <c r="AB26" i="25" l="1"/>
  <c r="AB30" i="25" s="1"/>
  <c r="F17" i="24"/>
  <c r="H26" i="24"/>
  <c r="R21" i="11"/>
  <c r="R25" i="11"/>
  <c r="R26" i="11" s="1"/>
  <c r="F20" i="24"/>
  <c r="F24" i="24" s="1"/>
  <c r="D24" i="24"/>
  <c r="F30" i="24"/>
  <c r="C31" i="24"/>
  <c r="I32" i="24" s="1"/>
  <c r="H27" i="24"/>
  <c r="D31" i="24" l="1"/>
  <c r="D32" i="24" s="1"/>
  <c r="E25" i="24"/>
  <c r="I27" i="24" s="1"/>
  <c r="D25" i="24"/>
  <c r="I26" i="24" s="1"/>
  <c r="M45" i="9"/>
  <c r="M46" i="9" s="1"/>
  <c r="H33" i="24"/>
  <c r="F28" i="24"/>
  <c r="F31" i="24" s="1"/>
  <c r="F36" i="24" s="1"/>
  <c r="I33" i="24" l="1"/>
  <c r="E32" i="24"/>
  <c r="I24" i="24"/>
  <c r="H34" i="24"/>
  <c r="H25" i="21"/>
  <c r="H26" i="21" s="1"/>
  <c r="N25" i="21"/>
  <c r="N26" i="21" s="1"/>
  <c r="I34" i="24" l="1"/>
  <c r="N28" i="21"/>
  <c r="N27" i="21"/>
  <c r="H28" i="21"/>
  <c r="H27" i="21"/>
  <c r="H29" i="21" l="1"/>
  <c r="N29" i="21"/>
</calcChain>
</file>

<file path=xl/sharedStrings.xml><?xml version="1.0" encoding="utf-8"?>
<sst xmlns="http://schemas.openxmlformats.org/spreadsheetml/2006/main" count="869" uniqueCount="296">
  <si>
    <t>CenterPoint Energy Houston Electric. LLC</t>
  </si>
  <si>
    <t>Medicare Part D Receivable</t>
  </si>
  <si>
    <t>(Thousands Rounded)</t>
  </si>
  <si>
    <t>Cumulative</t>
  </si>
  <si>
    <t>FAS 106 Expense (without Subsidy)</t>
  </si>
  <si>
    <t>FAS 106 Expense (with Subsidy)</t>
  </si>
  <si>
    <t>Medicare Part D Permanent Item</t>
  </si>
  <si>
    <t>Less:  Part D Cash Receipts</t>
  </si>
  <si>
    <t>Other Activity</t>
  </si>
  <si>
    <t>Medicare Part D Receivable as of December 31, 2018</t>
  </si>
  <si>
    <t>Temporary Difference for Medicare Part D Subsidy (previously treated as a permanent difference) which is no longer deductible for tax</t>
  </si>
  <si>
    <t>Tax Rate at 35% from 2004-2017</t>
  </si>
  <si>
    <t>Tax Rate at 21% in 2018</t>
  </si>
  <si>
    <t>Regulatory asset prior to Gross-Up (2004-2018)</t>
  </si>
  <si>
    <t>Grossed Up Regulatory Asset at 21% (2004-2018)</t>
  </si>
  <si>
    <t>Proposed Recovery Period</t>
  </si>
  <si>
    <t>Proposed annual recovery as tax expense item (grossed up in tax calculation)</t>
  </si>
  <si>
    <t xml:space="preserve">Proposed annual recovery as a regulatory asset </t>
  </si>
  <si>
    <t>CenterPoint Energy Houston Electric</t>
  </si>
  <si>
    <t>Company Code</t>
  </si>
  <si>
    <t>G/L Account</t>
  </si>
  <si>
    <t>Document Number</t>
  </si>
  <si>
    <t>Document Type</t>
  </si>
  <si>
    <t>Reference</t>
  </si>
  <si>
    <t>Year/month</t>
  </si>
  <si>
    <t>Cost Center</t>
  </si>
  <si>
    <t>Assignment</t>
  </si>
  <si>
    <t>Document Header Text</t>
  </si>
  <si>
    <t>Text</t>
  </si>
  <si>
    <t>Amount in local currency</t>
  </si>
  <si>
    <t>Year</t>
  </si>
  <si>
    <t>0003</t>
  </si>
  <si>
    <t>259042</t>
  </si>
  <si>
    <t>100950825</t>
  </si>
  <si>
    <t>SA</t>
  </si>
  <si>
    <t>1210</t>
  </si>
  <si>
    <t>2010/02</t>
  </si>
  <si>
    <t>Medicare Subsidy</t>
  </si>
  <si>
    <t>RDS</t>
  </si>
  <si>
    <t>2010</t>
  </si>
  <si>
    <t>101019787</t>
  </si>
  <si>
    <t>2010/12</t>
  </si>
  <si>
    <t>101007704</t>
  </si>
  <si>
    <t>100998112</t>
  </si>
  <si>
    <t>2010/10</t>
  </si>
  <si>
    <t>100986487</t>
  </si>
  <si>
    <t>2010/08</t>
  </si>
  <si>
    <t>100976817</t>
  </si>
  <si>
    <t>2010/06</t>
  </si>
  <si>
    <t>100956250</t>
  </si>
  <si>
    <t>2010/03</t>
  </si>
  <si>
    <t>100961324</t>
  </si>
  <si>
    <t>2010/04</t>
  </si>
  <si>
    <t>100961032</t>
  </si>
  <si>
    <t>101090809</t>
  </si>
  <si>
    <t>1210 RDS</t>
  </si>
  <si>
    <t>2011/12</t>
  </si>
  <si>
    <t>20111231</t>
  </si>
  <si>
    <t>2011</t>
  </si>
  <si>
    <t>101090800</t>
  </si>
  <si>
    <t>101090799</t>
  </si>
  <si>
    <t>Jul-11</t>
  </si>
  <si>
    <t>101090798</t>
  </si>
  <si>
    <t>Apr-11</t>
  </si>
  <si>
    <t>101090797</t>
  </si>
  <si>
    <t>Jan-11</t>
  </si>
  <si>
    <t>101090796</t>
  </si>
  <si>
    <t>Nov-10</t>
  </si>
  <si>
    <t>101090795</t>
  </si>
  <si>
    <t>Jan-09</t>
  </si>
  <si>
    <t>101090765</t>
  </si>
  <si>
    <t>101085273</t>
  </si>
  <si>
    <t>2011/11</t>
  </si>
  <si>
    <t>101070421</t>
  </si>
  <si>
    <t>2011/09</t>
  </si>
  <si>
    <t>101019788</t>
  </si>
  <si>
    <t>2011/01</t>
  </si>
  <si>
    <t>101175284</t>
  </si>
  <si>
    <t>2012/12</t>
  </si>
  <si>
    <t>2012</t>
  </si>
  <si>
    <t>101157625</t>
  </si>
  <si>
    <t>2012/10</t>
  </si>
  <si>
    <t>20121002</t>
  </si>
  <si>
    <t>101150182</t>
  </si>
  <si>
    <t>2012/09</t>
  </si>
  <si>
    <t>Apr-12</t>
  </si>
  <si>
    <t>101142743</t>
  </si>
  <si>
    <t>2012/08</t>
  </si>
  <si>
    <t>20120807</t>
  </si>
  <si>
    <t>101123098</t>
  </si>
  <si>
    <t>2012/05</t>
  </si>
  <si>
    <t>Jan-12</t>
  </si>
  <si>
    <t>101115259</t>
  </si>
  <si>
    <t>2012/04</t>
  </si>
  <si>
    <t>Jan-10</t>
  </si>
  <si>
    <t>101110107</t>
  </si>
  <si>
    <t>2012/03</t>
  </si>
  <si>
    <t>Oct-11</t>
  </si>
  <si>
    <t>Total</t>
  </si>
  <si>
    <t>Source:  SAP RDS Receipts, Account 259042</t>
  </si>
  <si>
    <t>s/b zero</t>
  </si>
  <si>
    <t>Medicare Part D Accrual</t>
  </si>
  <si>
    <t>Posting Period</t>
  </si>
  <si>
    <t>Fiscal Year</t>
  </si>
  <si>
    <t>Doc Type</t>
  </si>
  <si>
    <t>CC</t>
  </si>
  <si>
    <t>Profit Center</t>
  </si>
  <si>
    <t>Posting Date</t>
  </si>
  <si>
    <t>Amount in doc. curr.</t>
  </si>
  <si>
    <t>1220</t>
  </si>
  <si>
    <t>179105</t>
  </si>
  <si>
    <t>3</t>
  </si>
  <si>
    <t>100960305</t>
  </si>
  <si>
    <t/>
  </si>
  <si>
    <t>1100500</t>
  </si>
  <si>
    <t>Adjustments to RDS Tax Accr-Postretirement</t>
  </si>
  <si>
    <t>RDS Adjustments - 2010 PP</t>
  </si>
  <si>
    <t>1224</t>
  </si>
  <si>
    <t>9</t>
  </si>
  <si>
    <t>100996411</t>
  </si>
  <si>
    <t>6</t>
  </si>
  <si>
    <t>101052597</t>
  </si>
  <si>
    <t>1101078</t>
  </si>
  <si>
    <t>Docket 38339 Cumulative Catch-up</t>
  </si>
  <si>
    <t>Medicare Part D Rg Asset</t>
  </si>
  <si>
    <t>101052598</t>
  </si>
  <si>
    <t>Docket 38339 2010 Q2 Addition</t>
  </si>
  <si>
    <t>101078365</t>
  </si>
  <si>
    <t>Docket 38339 2010 Q3 Addition</t>
  </si>
  <si>
    <t>Q3 Provision</t>
  </si>
  <si>
    <t>12</t>
  </si>
  <si>
    <t>101098472</t>
  </si>
  <si>
    <t>Docket 38339 2010 Q4 Addition</t>
  </si>
  <si>
    <t>Q4 Provision</t>
  </si>
  <si>
    <t>101115415</t>
  </si>
  <si>
    <t>Docket 38339 Q1 Addition</t>
  </si>
  <si>
    <t>Provision</t>
  </si>
  <si>
    <t>101135661</t>
  </si>
  <si>
    <t>Docket 38339 Q2 Addition</t>
  </si>
  <si>
    <t>101158100</t>
  </si>
  <si>
    <t>Docket 38339 Q3 Addition</t>
  </si>
  <si>
    <t>101180021</t>
  </si>
  <si>
    <t>Docket 38339 Q4 Addition</t>
  </si>
  <si>
    <t>2013</t>
  </si>
  <si>
    <t>101193866</t>
  </si>
  <si>
    <t>101219947</t>
  </si>
  <si>
    <t>101244666</t>
  </si>
  <si>
    <t>101267030</t>
  </si>
  <si>
    <t>2014</t>
  </si>
  <si>
    <t>101290669</t>
  </si>
  <si>
    <t>101335605</t>
  </si>
  <si>
    <t>101398390</t>
  </si>
  <si>
    <t>101475168</t>
  </si>
  <si>
    <t>2015</t>
  </si>
  <si>
    <t>102739485</t>
  </si>
  <si>
    <t>103972306</t>
  </si>
  <si>
    <t>104083210</t>
  </si>
  <si>
    <t>104237997</t>
  </si>
  <si>
    <t>2016</t>
  </si>
  <si>
    <t>104364335</t>
  </si>
  <si>
    <t>104451239</t>
  </si>
  <si>
    <t>104617034</t>
  </si>
  <si>
    <t>104758917</t>
  </si>
  <si>
    <t>2017</t>
  </si>
  <si>
    <t>104880326</t>
  </si>
  <si>
    <t>105022698</t>
  </si>
  <si>
    <t>105140358</t>
  </si>
  <si>
    <t>105251505</t>
  </si>
  <si>
    <t>105260980</t>
  </si>
  <si>
    <t>Docket 38339 Tax Reform Re-measurement</t>
  </si>
  <si>
    <t>2018</t>
  </si>
  <si>
    <t>105382018</t>
  </si>
  <si>
    <t>Docket 38339 Addition</t>
  </si>
  <si>
    <t>105511528</t>
  </si>
  <si>
    <t>105642230</t>
  </si>
  <si>
    <t>Docket 38339 Cash Receipt Adjustment</t>
  </si>
  <si>
    <t>Source:  SAP RDS Accrual, Account 179105</t>
  </si>
  <si>
    <t>from WP/CWP-01 (Summary)</t>
  </si>
  <si>
    <t>CenterPoint Energy, Incorporated</t>
  </si>
  <si>
    <t>Medicare Prescription Drug Act Subsidy</t>
  </si>
  <si>
    <t>2010 Estimate, per Actuarial Report</t>
  </si>
  <si>
    <t>Division</t>
  </si>
  <si>
    <t>Company</t>
  </si>
  <si>
    <t>Cost without MPDA Subsidy</t>
  </si>
  <si>
    <t>Cost with MPDA Subsidy (Book Expense)</t>
  </si>
  <si>
    <t>Difference</t>
  </si>
  <si>
    <t>Other CNP Companies</t>
  </si>
  <si>
    <t>various</t>
  </si>
  <si>
    <t>CE Houston Electric</t>
  </si>
  <si>
    <t>Totals</t>
  </si>
  <si>
    <t>Docket No. 38339, Medicare Part D Subsidy</t>
  </si>
  <si>
    <t>Docket No. 38339 Numbering Running Schedules</t>
  </si>
  <si>
    <t>Docket No. 38339, Direct Testimony of Alan D. Felsenthal, Bates page number 2135</t>
  </si>
  <si>
    <t>Docket No. 38339, WP/II-E-3.2.1.xlsx</t>
  </si>
  <si>
    <t>History of OPEB Expense, Medicare Part D Subsidy - Revised</t>
  </si>
  <si>
    <t>(Dollars in thousands)</t>
  </si>
  <si>
    <t>As of December 31, 2009</t>
  </si>
  <si>
    <t xml:space="preserve">  Medicare Part D Permanent Item</t>
  </si>
  <si>
    <t>Docket No. 38339 Number Run, II-E-3, Line No. 11</t>
  </si>
  <si>
    <t>Medicare Part D Receivable as of December 31, 2009</t>
  </si>
  <si>
    <t>Less Estimated Receipts 2010 - 2012</t>
  </si>
  <si>
    <t>Proposed Recovery Period in Years</t>
  </si>
  <si>
    <t>Medicare Permanent Item</t>
  </si>
  <si>
    <t>Medicare Part D Subsidy</t>
  </si>
  <si>
    <t>Actual Part D Received</t>
  </si>
  <si>
    <t>Receivable</t>
  </si>
  <si>
    <t>Total Part D Received</t>
  </si>
  <si>
    <t>Texas Genco Transfer</t>
  </si>
  <si>
    <t>Other Adjustment</t>
  </si>
  <si>
    <t>Annual amount</t>
  </si>
  <si>
    <t>Per Schedule</t>
  </si>
  <si>
    <t>To WP/II-E-3.2</t>
  </si>
  <si>
    <t>Docket No. 38339 Number Run, II-E-3, Line No. 16</t>
  </si>
  <si>
    <t>Difference - immaterial</t>
  </si>
  <si>
    <t>Tax Rate</t>
  </si>
  <si>
    <t>Regulatory asset prior to Gross-Up</t>
  </si>
  <si>
    <t>Testimony</t>
  </si>
  <si>
    <t>Annual amortization as tax expense item (grossed up in tax calculation)</t>
  </si>
  <si>
    <t xml:space="preserve">Annual amount as a regulatory asset </t>
  </si>
  <si>
    <t>Regulatory Asset Amortization</t>
  </si>
  <si>
    <t>Tax Expense Amortization</t>
  </si>
  <si>
    <t>Per year (over 5 years)</t>
  </si>
  <si>
    <t>Per day (360 days / year)</t>
  </si>
  <si>
    <t>For 23 days</t>
  </si>
  <si>
    <t>For 7 days</t>
  </si>
  <si>
    <t>For 1 month</t>
  </si>
  <si>
    <t>Medicare Part D - SAP Activity</t>
  </si>
  <si>
    <t>Amortization after Docket No. 49421 Effective Date</t>
  </si>
  <si>
    <t>Amortization Period in Docket No. 49421 - Requested</t>
  </si>
  <si>
    <t>Amortization Period in Docket No. 49421 - Settled</t>
  </si>
  <si>
    <t>Amortization Period in this filing</t>
  </si>
  <si>
    <t>Tax Expense</t>
  </si>
  <si>
    <t>Amortization</t>
  </si>
  <si>
    <r>
      <t xml:space="preserve">Balance at December 31, 2023 - </t>
    </r>
    <r>
      <rPr>
        <u/>
        <sz val="12"/>
        <rFont val="Times New Roman"/>
        <family val="1"/>
      </rPr>
      <t>Tax Expense</t>
    </r>
  </si>
  <si>
    <r>
      <t xml:space="preserve">Balance at December 30, 2023 - </t>
    </r>
    <r>
      <rPr>
        <u/>
        <sz val="12"/>
        <rFont val="Times New Roman"/>
        <family val="1"/>
      </rPr>
      <t>Regulatory Asset</t>
    </r>
  </si>
  <si>
    <t>Grossed Up Regulatory Asset at 21%</t>
  </si>
  <si>
    <t>Regulatory asset prior to Gross-Up (ADFIT)</t>
  </si>
  <si>
    <t>Regulatory asset after Gross-Up</t>
  </si>
  <si>
    <t>ADIT</t>
  </si>
  <si>
    <t>2004 - 2009 Perm item</t>
  </si>
  <si>
    <t>2004 - 2009 Received Receipts</t>
  </si>
  <si>
    <t>Expected Receipts after 2012</t>
  </si>
  <si>
    <t>Expected Receipts from 2010-2012, Docket No. 38339</t>
  </si>
  <si>
    <t>Less:  Medicare Part D Cash Receipts</t>
  </si>
  <si>
    <t>Tax Year 2004 - 2009</t>
  </si>
  <si>
    <t>Less:  Medicare Part D Cash Receipts - Estimated</t>
  </si>
  <si>
    <t>Less:  Medicare Part D Cash Receipts - Actual</t>
  </si>
  <si>
    <t>Tax Years 2004 - 2009</t>
  </si>
  <si>
    <t>Tax Years 2010 - 2018</t>
  </si>
  <si>
    <t>Tax Years 2019 - 2023</t>
  </si>
  <si>
    <t>Docket No. 38339</t>
  </si>
  <si>
    <t>Docket No. 49421</t>
  </si>
  <si>
    <t>Docket No. [2024 Rate Case]</t>
  </si>
  <si>
    <t>Check</t>
  </si>
  <si>
    <t>Tax Year 2018</t>
  </si>
  <si>
    <t>WP's</t>
  </si>
  <si>
    <r>
      <t xml:space="preserve">Regulatory Asset </t>
    </r>
    <r>
      <rPr>
        <u/>
        <sz val="12"/>
        <color theme="1"/>
        <rFont val="Times New Roman"/>
        <family val="1"/>
      </rPr>
      <t>prior</t>
    </r>
    <r>
      <rPr>
        <sz val="12"/>
        <color theme="1"/>
        <rFont val="Times New Roman"/>
        <family val="1"/>
      </rPr>
      <t xml:space="preserve"> to Gross-Up at 35%</t>
    </r>
  </si>
  <si>
    <r>
      <t xml:space="preserve">Regulatory Asset </t>
    </r>
    <r>
      <rPr>
        <u/>
        <sz val="12"/>
        <color theme="1"/>
        <rFont val="Times New Roman"/>
        <family val="1"/>
      </rPr>
      <t>prior</t>
    </r>
    <r>
      <rPr>
        <sz val="12"/>
        <color theme="1"/>
        <rFont val="Times New Roman"/>
        <family val="1"/>
      </rPr>
      <t xml:space="preserve"> to Gross-Up at 21%</t>
    </r>
  </si>
  <si>
    <r>
      <t xml:space="preserve">Regulatory Asset </t>
    </r>
    <r>
      <rPr>
        <u/>
        <sz val="12"/>
        <color theme="1"/>
        <rFont val="Times New Roman"/>
        <family val="1"/>
      </rPr>
      <t>prior</t>
    </r>
    <r>
      <rPr>
        <sz val="12"/>
        <color theme="1"/>
        <rFont val="Times New Roman"/>
        <family val="1"/>
      </rPr>
      <t xml:space="preserve"> to Gross-Up - Cumulative</t>
    </r>
  </si>
  <si>
    <t>Tax Year 2010 - 2012 *</t>
  </si>
  <si>
    <t>* 2010 - 2012 estimate to actual cash receipts trued-up in Docket No. 49421.</t>
  </si>
  <si>
    <t>Tax Year 2019 - April 22, 2020</t>
  </si>
  <si>
    <t>ADIT 2004 - 2009</t>
  </si>
  <si>
    <t>ADIT 2010 - 2012</t>
  </si>
  <si>
    <t>Tax Year 2013 - 2017</t>
  </si>
  <si>
    <t>Reg Asset 2010 - 2012</t>
  </si>
  <si>
    <t>Reg Asset 2004 - 2009</t>
  </si>
  <si>
    <r>
      <t xml:space="preserve">Regulatory Asset </t>
    </r>
    <r>
      <rPr>
        <u/>
        <sz val="12"/>
        <color theme="1"/>
        <rFont val="Times New Roman"/>
        <family val="1"/>
      </rPr>
      <t>after</t>
    </r>
    <r>
      <rPr>
        <sz val="12"/>
        <color theme="1"/>
        <rFont val="Times New Roman"/>
        <family val="1"/>
      </rPr>
      <t xml:space="preserve"> Gross-Up **</t>
    </r>
  </si>
  <si>
    <t>** Docket No. 38339 grossed up regulatory asset at 35%, Docket No. 49421 grossed up regulatory asset at 21%</t>
  </si>
  <si>
    <t>Tax Year 2013 - April 22, 2020</t>
  </si>
  <si>
    <t>5 Yr Amort</t>
  </si>
  <si>
    <t>II-B-11</t>
  </si>
  <si>
    <t>II-E-3
II-E-3.15</t>
  </si>
  <si>
    <t>Temporary Difference</t>
  </si>
  <si>
    <t>Component</t>
  </si>
  <si>
    <t>Permanent Difference</t>
  </si>
  <si>
    <t>Regulatory Asset Balance at December 31, 2023</t>
  </si>
  <si>
    <t>Amortization April 23, 2020 through December 31, 2023</t>
  </si>
  <si>
    <t>Regulatory Asset Total</t>
  </si>
  <si>
    <t>Regulatory Asset Balance</t>
  </si>
  <si>
    <t>For the Period April 2020 through December 31, 2023</t>
  </si>
  <si>
    <t>Annual Amortization</t>
  </si>
  <si>
    <t>Deferred</t>
  </si>
  <si>
    <t>Annual Deferred</t>
  </si>
  <si>
    <t>Month</t>
  </si>
  <si>
    <t>From: WP/JKS-01.03 (SAP)</t>
  </si>
  <si>
    <t>Temporary Difference at Docket No. 38339</t>
  </si>
  <si>
    <t>Cash Receipts - Total</t>
  </si>
  <si>
    <t>Cash Receipts - at D38339</t>
  </si>
  <si>
    <t>Temporary Difference at D38339</t>
  </si>
  <si>
    <t>Item</t>
  </si>
  <si>
    <t>Tax Years</t>
  </si>
  <si>
    <t>Additional amount deferred since April 23, 2020</t>
  </si>
  <si>
    <t>Other</t>
  </si>
  <si>
    <t>Medicare Part D Receivable - Regulatory Asset</t>
  </si>
  <si>
    <t>Total Medicare Part D Cash Receipts - Actual and Estimated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</si>
</sst>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10"/>
      <name val="Times New Roman"/>
      <family val="1"/>
    </font>
    <font>
      <sz val="12"/>
      <color rgb="FF00B0F0"/>
      <name val="Times New Roman"/>
      <family val="1"/>
    </font>
    <font>
      <i/>
      <sz val="12"/>
      <color rgb="FFFF0000"/>
      <name val="Times New Roman"/>
      <family val="1"/>
    </font>
    <font>
      <i/>
      <sz val="12"/>
      <name val="Times New Roman"/>
      <family val="1"/>
    </font>
    <font>
      <u/>
      <sz val="12"/>
      <name val="Times New Roman"/>
      <family val="1"/>
    </font>
    <font>
      <sz val="8"/>
      <name val="Calibri"/>
      <family val="2"/>
      <scheme val="minor"/>
    </font>
    <font>
      <u/>
      <sz val="12"/>
      <color theme="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6" applyFont="1"/>
    <xf numFmtId="164" fontId="4" fillId="0" borderId="0" xfId="6" applyNumberFormat="1" applyFont="1"/>
    <xf numFmtId="165" fontId="5" fillId="0" borderId="0" xfId="7" applyNumberFormat="1" applyFont="1" applyFill="1"/>
    <xf numFmtId="165" fontId="5" fillId="3" borderId="0" xfId="7" applyNumberFormat="1" applyFont="1" applyFill="1"/>
    <xf numFmtId="164" fontId="5" fillId="0" borderId="5" xfId="3" applyNumberFormat="1" applyFont="1" applyFill="1" applyBorder="1"/>
    <xf numFmtId="164" fontId="5" fillId="3" borderId="5" xfId="3" applyNumberFormat="1" applyFont="1" applyFill="1" applyBorder="1"/>
    <xf numFmtId="0" fontId="4" fillId="0" borderId="0" xfId="6" applyFont="1" applyAlignment="1">
      <alignment horizontal="left" indent="1"/>
    </xf>
    <xf numFmtId="164" fontId="5" fillId="0" borderId="0" xfId="3" applyNumberFormat="1" applyFont="1" applyFill="1"/>
    <xf numFmtId="0" fontId="5" fillId="0" borderId="0" xfId="3" applyNumberFormat="1" applyFont="1" applyFill="1" applyAlignment="1">
      <alignment horizontal="left"/>
    </xf>
    <xf numFmtId="165" fontId="5" fillId="0" borderId="1" xfId="7" applyNumberFormat="1" applyFont="1" applyFill="1" applyBorder="1"/>
    <xf numFmtId="164" fontId="5" fillId="0" borderId="0" xfId="3" applyNumberFormat="1" applyFont="1" applyFill="1" applyBorder="1"/>
    <xf numFmtId="0" fontId="4" fillId="0" borderId="0" xfId="6" applyFont="1" applyAlignment="1">
      <alignment wrapText="1"/>
    </xf>
    <xf numFmtId="164" fontId="4" fillId="0" borderId="0" xfId="3" applyNumberFormat="1" applyFont="1" applyFill="1"/>
    <xf numFmtId="164" fontId="4" fillId="0" borderId="5" xfId="3" applyNumberFormat="1" applyFont="1" applyFill="1" applyBorder="1"/>
    <xf numFmtId="0" fontId="5" fillId="0" borderId="0" xfId="0" applyFont="1"/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164" fontId="4" fillId="0" borderId="0" xfId="5" quotePrefix="1" applyNumberFormat="1" applyFont="1" applyFill="1" applyAlignment="1">
      <alignment horizontal="center"/>
    </xf>
    <xf numFmtId="0" fontId="4" fillId="0" borderId="3" xfId="4" applyFont="1" applyBorder="1" applyAlignment="1">
      <alignment horizontal="center" vertical="center" wrapText="1"/>
    </xf>
    <xf numFmtId="164" fontId="4" fillId="0" borderId="3" xfId="5" quotePrefix="1" applyNumberFormat="1" applyFont="1" applyFill="1" applyBorder="1" applyAlignment="1">
      <alignment horizontal="center" vertical="center" wrapText="1"/>
    </xf>
    <xf numFmtId="164" fontId="4" fillId="0" borderId="3" xfId="5" applyNumberFormat="1" applyFont="1" applyFill="1" applyBorder="1" applyAlignment="1">
      <alignment horizontal="center" vertical="center" wrapText="1"/>
    </xf>
    <xf numFmtId="164" fontId="4" fillId="0" borderId="0" xfId="5" quotePrefix="1" applyNumberFormat="1" applyFont="1" applyFill="1" applyAlignment="1">
      <alignment horizontal="center" wrapText="1"/>
    </xf>
    <xf numFmtId="0" fontId="4" fillId="0" borderId="0" xfId="4" quotePrefix="1" applyFont="1" applyAlignment="1">
      <alignment horizontal="center"/>
    </xf>
    <xf numFmtId="0" fontId="4" fillId="0" borderId="0" xfId="4" quotePrefix="1" applyFont="1" applyAlignment="1">
      <alignment horizontal="left"/>
    </xf>
    <xf numFmtId="0" fontId="4" fillId="0" borderId="4" xfId="4" applyFont="1" applyBorder="1"/>
    <xf numFmtId="0" fontId="4" fillId="0" borderId="0" xfId="2" applyFont="1"/>
    <xf numFmtId="164" fontId="4" fillId="0" borderId="0" xfId="1" applyNumberFormat="1" applyFont="1" applyFill="1"/>
    <xf numFmtId="0" fontId="5" fillId="0" borderId="0" xfId="0" applyFont="1" applyAlignment="1">
      <alignment vertical="top"/>
    </xf>
    <xf numFmtId="1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0" fontId="8" fillId="0" borderId="0" xfId="0" applyFont="1"/>
    <xf numFmtId="0" fontId="5" fillId="0" borderId="0" xfId="0" applyFont="1" applyAlignment="1">
      <alignment horizontal="center" wrapText="1"/>
    </xf>
    <xf numFmtId="0" fontId="4" fillId="0" borderId="5" xfId="6" applyFont="1" applyBorder="1" applyAlignment="1">
      <alignment horizontal="center"/>
    </xf>
    <xf numFmtId="0" fontId="4" fillId="3" borderId="5" xfId="6" applyFont="1" applyFill="1" applyBorder="1" applyAlignment="1">
      <alignment horizontal="center"/>
    </xf>
    <xf numFmtId="164" fontId="4" fillId="0" borderId="5" xfId="6" applyNumberFormat="1" applyFont="1" applyBorder="1" applyAlignment="1">
      <alignment horizontal="center"/>
    </xf>
    <xf numFmtId="164" fontId="5" fillId="0" borderId="0" xfId="3" quotePrefix="1" applyNumberFormat="1" applyFont="1" applyFill="1"/>
    <xf numFmtId="164" fontId="5" fillId="0" borderId="4" xfId="3" applyNumberFormat="1" applyFont="1" applyFill="1" applyBorder="1"/>
    <xf numFmtId="165" fontId="5" fillId="0" borderId="0" xfId="9" applyNumberFormat="1" applyFont="1" applyFill="1"/>
    <xf numFmtId="0" fontId="4" fillId="0" borderId="0" xfId="6" applyFont="1" applyAlignment="1">
      <alignment horizontal="left" wrapText="1" inden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top"/>
    </xf>
    <xf numFmtId="0" fontId="4" fillId="0" borderId="0" xfId="6" applyFont="1" applyAlignment="1">
      <alignment horizontal="right"/>
    </xf>
    <xf numFmtId="165" fontId="5" fillId="0" borderId="0" xfId="9" applyNumberFormat="1" applyFont="1" applyFill="1" applyBorder="1"/>
    <xf numFmtId="165" fontId="5" fillId="0" borderId="0" xfId="0" applyNumberFormat="1" applyFont="1"/>
    <xf numFmtId="0" fontId="7" fillId="0" borderId="0" xfId="0" applyFont="1"/>
    <xf numFmtId="0" fontId="5" fillId="2" borderId="2" xfId="0" applyFont="1" applyFill="1" applyBorder="1" applyAlignment="1">
      <alignment horizontal="center" vertical="top" wrapText="1"/>
    </xf>
    <xf numFmtId="165" fontId="4" fillId="0" borderId="0" xfId="9" applyNumberFormat="1" applyFont="1"/>
    <xf numFmtId="165" fontId="4" fillId="0" borderId="0" xfId="9" applyNumberFormat="1" applyFont="1" applyFill="1" applyBorder="1"/>
    <xf numFmtId="165" fontId="4" fillId="0" borderId="4" xfId="9" applyNumberFormat="1" applyFont="1" applyFill="1" applyBorder="1"/>
    <xf numFmtId="165" fontId="4" fillId="3" borderId="0" xfId="9" applyNumberFormat="1" applyFont="1" applyFill="1"/>
    <xf numFmtId="0" fontId="4" fillId="3" borderId="0" xfId="4" applyFont="1" applyFill="1"/>
    <xf numFmtId="0" fontId="4" fillId="3" borderId="0" xfId="4" quotePrefix="1" applyFont="1" applyFill="1" applyAlignment="1">
      <alignment horizontal="center"/>
    </xf>
    <xf numFmtId="0" fontId="4" fillId="3" borderId="0" xfId="4" applyFont="1" applyFill="1" applyAlignment="1">
      <alignment horizontal="center"/>
    </xf>
    <xf numFmtId="0" fontId="6" fillId="0" borderId="0" xfId="6" applyFont="1"/>
    <xf numFmtId="165" fontId="5" fillId="0" borderId="6" xfId="7" applyNumberFormat="1" applyFont="1" applyFill="1" applyBorder="1"/>
    <xf numFmtId="9" fontId="4" fillId="0" borderId="0" xfId="6" applyNumberFormat="1" applyFont="1"/>
    <xf numFmtId="9" fontId="4" fillId="0" borderId="0" xfId="8" applyFont="1" applyFill="1"/>
    <xf numFmtId="0" fontId="9" fillId="0" borderId="0" xfId="6" applyFont="1"/>
    <xf numFmtId="17" fontId="5" fillId="0" borderId="0" xfId="0" applyNumberFormat="1" applyFont="1"/>
    <xf numFmtId="0" fontId="5" fillId="0" borderId="5" xfId="0" applyFont="1" applyBorder="1" applyAlignment="1">
      <alignment horizontal="center" wrapText="1"/>
    </xf>
    <xf numFmtId="0" fontId="5" fillId="0" borderId="5" xfId="0" applyFont="1" applyBorder="1"/>
    <xf numFmtId="0" fontId="5" fillId="0" borderId="0" xfId="0" applyFont="1" applyBorder="1" applyAlignment="1">
      <alignment horizontal="center" wrapText="1"/>
    </xf>
    <xf numFmtId="165" fontId="5" fillId="0" borderId="0" xfId="3" applyNumberFormat="1" applyFont="1" applyFill="1"/>
    <xf numFmtId="0" fontId="5" fillId="0" borderId="0" xfId="0" applyFont="1" applyBorder="1"/>
    <xf numFmtId="0" fontId="5" fillId="0" borderId="0" xfId="0" applyFont="1" applyBorder="1" applyAlignment="1"/>
    <xf numFmtId="165" fontId="5" fillId="4" borderId="0" xfId="7" applyNumberFormat="1" applyFont="1" applyFill="1"/>
    <xf numFmtId="42" fontId="5" fillId="0" borderId="0" xfId="0" applyNumberFormat="1" applyFont="1"/>
    <xf numFmtId="42" fontId="5" fillId="0" borderId="4" xfId="0" applyNumberFormat="1" applyFont="1" applyBorder="1"/>
    <xf numFmtId="0" fontId="5" fillId="0" borderId="0" xfId="0" applyFont="1" applyAlignment="1">
      <alignment wrapText="1"/>
    </xf>
    <xf numFmtId="0" fontId="5" fillId="0" borderId="5" xfId="0" applyFont="1" applyBorder="1" applyAlignment="1">
      <alignment horizontal="center"/>
    </xf>
    <xf numFmtId="42" fontId="5" fillId="0" borderId="1" xfId="0" applyNumberFormat="1" applyFont="1" applyBorder="1"/>
    <xf numFmtId="165" fontId="5" fillId="4" borderId="4" xfId="7" applyNumberFormat="1" applyFont="1" applyFill="1" applyBorder="1"/>
    <xf numFmtId="165" fontId="5" fillId="4" borderId="0" xfId="9" applyNumberFormat="1" applyFont="1" applyFill="1"/>
    <xf numFmtId="0" fontId="4" fillId="0" borderId="0" xfId="10" applyFont="1"/>
    <xf numFmtId="165" fontId="4" fillId="0" borderId="0" xfId="10" applyNumberFormat="1" applyFont="1"/>
    <xf numFmtId="0" fontId="4" fillId="0" borderId="0" xfId="10" applyFont="1" applyAlignment="1">
      <alignment horizontal="left" indent="2"/>
    </xf>
    <xf numFmtId="165" fontId="4" fillId="0" borderId="4" xfId="10" applyNumberFormat="1" applyFont="1" applyBorder="1"/>
    <xf numFmtId="164" fontId="4" fillId="0" borderId="0" xfId="10" applyNumberFormat="1" applyFont="1"/>
    <xf numFmtId="0" fontId="4" fillId="0" borderId="0" xfId="10" applyFont="1" applyAlignment="1">
      <alignment horizontal="left" indent="1"/>
    </xf>
    <xf numFmtId="0" fontId="4" fillId="0" borderId="0" xfId="10" applyFont="1" applyAlignment="1">
      <alignment horizontal="left" wrapText="1" indent="1"/>
    </xf>
    <xf numFmtId="0" fontId="4" fillId="0" borderId="0" xfId="10" quotePrefix="1" applyFont="1"/>
    <xf numFmtId="0" fontId="4" fillId="0" borderId="0" xfId="10" applyFont="1" applyAlignment="1">
      <alignment wrapText="1"/>
    </xf>
    <xf numFmtId="164" fontId="4" fillId="0" borderId="5" xfId="10" applyNumberFormat="1" applyFont="1" applyBorder="1" applyAlignment="1">
      <alignment horizontal="center"/>
    </xf>
    <xf numFmtId="0" fontId="4" fillId="3" borderId="5" xfId="10" applyFont="1" applyFill="1" applyBorder="1" applyAlignment="1">
      <alignment horizontal="center"/>
    </xf>
    <xf numFmtId="0" fontId="4" fillId="0" borderId="5" xfId="10" applyFont="1" applyBorder="1" applyAlignment="1">
      <alignment horizontal="center"/>
    </xf>
    <xf numFmtId="165" fontId="5" fillId="4" borderId="1" xfId="7" applyNumberFormat="1" applyFont="1" applyFill="1" applyBorder="1"/>
    <xf numFmtId="165" fontId="4" fillId="4" borderId="0" xfId="10" applyNumberFormat="1" applyFont="1" applyFill="1"/>
    <xf numFmtId="42" fontId="5" fillId="4" borderId="4" xfId="0" applyNumberFormat="1" applyFont="1" applyFill="1" applyBorder="1"/>
    <xf numFmtId="42" fontId="5" fillId="4" borderId="1" xfId="0" applyNumberFormat="1" applyFont="1" applyFill="1" applyBorder="1"/>
    <xf numFmtId="42" fontId="5" fillId="4" borderId="0" xfId="0" applyNumberFormat="1" applyFont="1" applyFill="1"/>
    <xf numFmtId="0" fontId="5" fillId="0" borderId="5" xfId="0" applyFont="1" applyBorder="1" applyAlignment="1">
      <alignment horizontal="centerContinuous"/>
    </xf>
    <xf numFmtId="165" fontId="5" fillId="0" borderId="1" xfId="0" applyNumberFormat="1" applyFont="1" applyBorder="1"/>
    <xf numFmtId="0" fontId="9" fillId="0" borderId="0" xfId="10" applyFont="1"/>
    <xf numFmtId="0" fontId="5" fillId="0" borderId="2" xfId="0" applyFont="1" applyFill="1" applyBorder="1" applyAlignment="1">
      <alignment vertical="top"/>
    </xf>
    <xf numFmtId="14" fontId="5" fillId="0" borderId="2" xfId="0" applyNumberFormat="1" applyFont="1" applyFill="1" applyBorder="1" applyAlignment="1">
      <alignment horizontal="right" vertical="top"/>
    </xf>
    <xf numFmtId="4" fontId="5" fillId="0" borderId="2" xfId="0" applyNumberFormat="1" applyFont="1" applyFill="1" applyBorder="1" applyAlignment="1">
      <alignment horizontal="right" vertical="top"/>
    </xf>
    <xf numFmtId="0" fontId="5" fillId="0" borderId="0" xfId="0" applyFont="1" applyFill="1"/>
    <xf numFmtId="0" fontId="9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44" fontId="4" fillId="0" borderId="0" xfId="9" applyFont="1"/>
    <xf numFmtId="44" fontId="4" fillId="0" borderId="1" xfId="9" applyFont="1" applyBorder="1"/>
    <xf numFmtId="0" fontId="4" fillId="0" borderId="2" xfId="0" applyFont="1" applyBorder="1"/>
    <xf numFmtId="44" fontId="4" fillId="0" borderId="2" xfId="9" applyFont="1" applyFill="1" applyBorder="1"/>
    <xf numFmtId="0" fontId="4" fillId="0" borderId="7" xfId="0" applyFont="1" applyBorder="1"/>
    <xf numFmtId="44" fontId="4" fillId="0" borderId="7" xfId="9" applyFont="1" applyFill="1" applyBorder="1"/>
    <xf numFmtId="0" fontId="13" fillId="0" borderId="8" xfId="0" applyFont="1" applyBorder="1"/>
    <xf numFmtId="0" fontId="13" fillId="0" borderId="9" xfId="0" applyFont="1" applyBorder="1"/>
    <xf numFmtId="44" fontId="13" fillId="0" borderId="9" xfId="0" applyNumberFormat="1" applyFont="1" applyBorder="1"/>
    <xf numFmtId="0" fontId="13" fillId="0" borderId="10" xfId="0" applyFont="1" applyBorder="1"/>
  </cellXfs>
  <cellStyles count="14">
    <cellStyle name="Comma" xfId="1" builtinId="3"/>
    <cellStyle name="Comma 2" xfId="3" xr:uid="{00000000-0005-0000-0000-000001000000}"/>
    <cellStyle name="Comma 2 2" xfId="5" xr:uid="{00000000-0005-0000-0000-000002000000}"/>
    <cellStyle name="Comma 2 3" xfId="12" xr:uid="{72268CCF-3AEA-4778-AE9F-87FB10059C22}"/>
    <cellStyle name="Currency" xfId="9" builtinId="4"/>
    <cellStyle name="Currency 2" xfId="7" xr:uid="{00000000-0005-0000-0000-000004000000}"/>
    <cellStyle name="Normal" xfId="0" builtinId="0"/>
    <cellStyle name="Normal 2" xfId="2" xr:uid="{00000000-0005-0000-0000-000006000000}"/>
    <cellStyle name="Normal 2 2" xfId="4" xr:uid="{00000000-0005-0000-0000-000007000000}"/>
    <cellStyle name="Normal 2 3" xfId="11" xr:uid="{D6D83762-EDCB-48C0-B417-E5BC66C95428}"/>
    <cellStyle name="Normal 3" xfId="6" xr:uid="{00000000-0005-0000-0000-000008000000}"/>
    <cellStyle name="Normal 3 2 3" xfId="10" xr:uid="{54BF8405-04A8-4DA8-B76F-19875B44C9BE}"/>
    <cellStyle name="Percent" xfId="8" builtinId="5"/>
    <cellStyle name="Percent 2" xfId="13" xr:uid="{196536CD-6DAB-45BE-81D9-B8AFCC06740C}"/>
  </cellStyles>
  <dxfs count="0"/>
  <tableStyles count="1" defaultTableStyle="TableStyleMedium2" defaultPivotStyle="PivotStyleLight16">
    <tableStyle name="Invisible" pivot="0" table="0" count="0" xr9:uid="{8CB8FAFB-924E-40A8-84EA-0AA0681325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3238500</xdr:colOff>
      <xdr:row>24</xdr:row>
      <xdr:rowOff>34290</xdr:rowOff>
    </xdr:from>
    <xdr:ext cx="129540" cy="152400"/>
    <xdr:sp macro="" textlink="">
      <xdr:nvSpPr>
        <xdr:cNvPr id="2" name="AutoShape 47">
          <a:extLst>
            <a:ext uri="{FF2B5EF4-FFF2-40B4-BE49-F238E27FC236}">
              <a16:creationId xmlns:a16="http://schemas.microsoft.com/office/drawing/2014/main" id="{0864FA7B-59A1-43F1-8264-574DB6CCC07C}"/>
            </a:ext>
          </a:extLst>
        </xdr:cNvPr>
        <xdr:cNvSpPr>
          <a:spLocks noChangeArrowheads="1"/>
        </xdr:cNvSpPr>
      </xdr:nvSpPr>
      <xdr:spPr bwMode="auto">
        <a:xfrm>
          <a:off x="628650" y="4491990"/>
          <a:ext cx="129540" cy="152400"/>
        </a:xfrm>
        <a:prstGeom prst="octagon">
          <a:avLst>
            <a:gd name="adj" fmla="val 29287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" tIns="9144" rIns="9144" bIns="9144" anchor="ctr" upright="1"/>
        <a:lstStyle/>
        <a:p>
          <a:pPr algn="just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Arial"/>
              <a:cs typeface="Arial"/>
            </a:rPr>
            <a:t>A</a:t>
          </a:r>
        </a:p>
      </xdr:txBody>
    </xdr:sp>
    <xdr:clientData/>
  </xdr:oneCellAnchor>
  <xdr:oneCellAnchor>
    <xdr:from>
      <xdr:col>0</xdr:col>
      <xdr:colOff>78105</xdr:colOff>
      <xdr:row>44</xdr:row>
      <xdr:rowOff>28575</xdr:rowOff>
    </xdr:from>
    <xdr:ext cx="131445" cy="146685"/>
    <xdr:sp macro="" textlink="">
      <xdr:nvSpPr>
        <xdr:cNvPr id="3" name="AutoShape 47">
          <a:extLst>
            <a:ext uri="{FF2B5EF4-FFF2-40B4-BE49-F238E27FC236}">
              <a16:creationId xmlns:a16="http://schemas.microsoft.com/office/drawing/2014/main" id="{5014F3D0-E1A2-4DF0-9275-45903067C5E5}"/>
            </a:ext>
          </a:extLst>
        </xdr:cNvPr>
        <xdr:cNvSpPr>
          <a:spLocks noChangeArrowheads="1"/>
        </xdr:cNvSpPr>
      </xdr:nvSpPr>
      <xdr:spPr bwMode="auto">
        <a:xfrm>
          <a:off x="78105" y="8256270"/>
          <a:ext cx="131445" cy="146685"/>
        </a:xfrm>
        <a:prstGeom prst="octagon">
          <a:avLst>
            <a:gd name="adj" fmla="val 29287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" tIns="9144" rIns="9144" bIns="9144" anchor="ctr" upright="1"/>
        <a:lstStyle/>
        <a:p>
          <a:pPr algn="just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Arial"/>
              <a:cs typeface="Arial"/>
            </a:rPr>
            <a:t>A</a:t>
          </a:r>
        </a:p>
      </xdr:txBody>
    </xdr:sp>
    <xdr:clientData/>
  </xdr:oneCellAnchor>
  <xdr:oneCellAnchor>
    <xdr:from>
      <xdr:col>0</xdr:col>
      <xdr:colOff>3246120</xdr:colOff>
      <xdr:row>21</xdr:row>
      <xdr:rowOff>19050</xdr:rowOff>
    </xdr:from>
    <xdr:ext cx="125730" cy="152400"/>
    <xdr:sp macro="" textlink="">
      <xdr:nvSpPr>
        <xdr:cNvPr id="4" name="AutoShape 47">
          <a:extLst>
            <a:ext uri="{FF2B5EF4-FFF2-40B4-BE49-F238E27FC236}">
              <a16:creationId xmlns:a16="http://schemas.microsoft.com/office/drawing/2014/main" id="{702E5F82-A1B7-46C6-9916-05A1087FB046}"/>
            </a:ext>
          </a:extLst>
        </xdr:cNvPr>
        <xdr:cNvSpPr>
          <a:spLocks noChangeArrowheads="1"/>
        </xdr:cNvSpPr>
      </xdr:nvSpPr>
      <xdr:spPr bwMode="auto">
        <a:xfrm>
          <a:off x="628650" y="3958590"/>
          <a:ext cx="125730" cy="152400"/>
        </a:xfrm>
        <a:prstGeom prst="octagon">
          <a:avLst>
            <a:gd name="adj" fmla="val 29287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" tIns="9144" rIns="9144" bIns="9144" anchor="ctr" upright="1"/>
        <a:lstStyle/>
        <a:p>
          <a:pPr algn="just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Arial"/>
              <a:cs typeface="Arial"/>
            </a:rPr>
            <a:t>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141818</xdr:colOff>
      <xdr:row>39</xdr:row>
      <xdr:rowOff>48498</xdr:rowOff>
    </xdr:from>
    <xdr:to>
      <xdr:col>9</xdr:col>
      <xdr:colOff>313081</xdr:colOff>
      <xdr:row>57</xdr:row>
      <xdr:rowOff>59690</xdr:rowOff>
    </xdr:to>
    <xdr:pic>
      <xdr:nvPicPr>
        <xdr:cNvPr id="9" name="Picture 8" descr="Screen Clipping">
          <a:extLst>
            <a:ext uri="{FF2B5EF4-FFF2-40B4-BE49-F238E27FC236}">
              <a16:creationId xmlns:a16="http://schemas.microsoft.com/office/drawing/2014/main" id="{71E48B93-53ED-444F-AFE9-DE134EC39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18" y="7922498"/>
          <a:ext cx="5655758" cy="355830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74085</xdr:colOff>
      <xdr:row>6</xdr:row>
      <xdr:rowOff>40218</xdr:rowOff>
    </xdr:from>
    <xdr:to>
      <xdr:col>15</xdr:col>
      <xdr:colOff>133350</xdr:colOff>
      <xdr:row>32</xdr:row>
      <xdr:rowOff>198922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FBF26A-5777-413C-89E6-7D16392D4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colorTemperature colorTemp="59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4085" y="1240368"/>
          <a:ext cx="8917515" cy="535935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8.bin"/><Relationship Id="rId4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7.bin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29EFD-3A6B-40AC-9829-779DD60A73EA}">
  <sheetPr>
    <pageSetUpPr fitToPage="1"/>
  </sheetPr>
  <dimension ref="A1:AB42"/>
  <sheetViews>
    <sheetView tabSelected="1" workbookViewId="0"/>
  </sheetViews>
  <sheetFormatPr defaultColWidth="8.85546875" defaultRowHeight="15.75" x14ac:dyDescent="0.25"/>
  <cols>
    <col min="1" max="1" width="45.7109375" style="15" customWidth="1"/>
    <col min="2" max="2" width="30.7109375" style="15" customWidth="1"/>
    <col min="3" max="6" width="12.7109375" style="15" customWidth="1"/>
    <col min="7" max="7" width="2.7109375" style="15" customWidth="1"/>
    <col min="8" max="9" width="12.7109375" style="15" customWidth="1"/>
    <col min="10" max="10" width="31.7109375" style="15" customWidth="1"/>
    <col min="11" max="14" width="8.85546875" style="15"/>
    <col min="15" max="15" width="9.7109375" style="15" bestFit="1" customWidth="1"/>
    <col min="16" max="16384" width="8.85546875" style="15"/>
  </cols>
  <sheetData>
    <row r="1" spans="1:28" s="1" customFormat="1" x14ac:dyDescent="0.25">
      <c r="A1" s="1" t="s">
        <v>0</v>
      </c>
    </row>
    <row r="2" spans="1:28" s="1" customFormat="1" x14ac:dyDescent="0.25">
      <c r="A2" s="1" t="s">
        <v>294</v>
      </c>
    </row>
    <row r="3" spans="1:28" s="1" customFormat="1" x14ac:dyDescent="0.25">
      <c r="A3" s="1" t="s">
        <v>2</v>
      </c>
    </row>
    <row r="4" spans="1:28" s="1" customFormat="1" x14ac:dyDescent="0.25">
      <c r="E4" s="2"/>
      <c r="F4" s="2"/>
      <c r="G4" s="2"/>
      <c r="H4" s="2"/>
      <c r="L4" s="2"/>
      <c r="M4" s="2"/>
      <c r="N4" s="2"/>
      <c r="O4" s="2"/>
      <c r="P4" s="2"/>
      <c r="Q4" s="2"/>
      <c r="R4" s="2"/>
      <c r="AB4" s="2"/>
    </row>
    <row r="5" spans="1:28" s="1" customFormat="1" x14ac:dyDescent="0.25">
      <c r="E5" s="2"/>
      <c r="F5" s="2"/>
      <c r="G5" s="2"/>
      <c r="H5" s="2"/>
      <c r="L5" s="2"/>
      <c r="M5" s="2"/>
      <c r="N5" s="2"/>
      <c r="O5" s="2"/>
      <c r="P5" s="2"/>
      <c r="Q5" s="2"/>
      <c r="R5" s="2"/>
      <c r="AB5" s="2"/>
    </row>
    <row r="6" spans="1:28" s="1" customFormat="1" x14ac:dyDescent="0.25">
      <c r="E6" s="2"/>
      <c r="F6" s="2"/>
      <c r="G6" s="2"/>
      <c r="H6" s="2"/>
      <c r="L6" s="2"/>
      <c r="M6" s="2"/>
      <c r="N6" s="2"/>
      <c r="O6" s="2"/>
      <c r="P6" s="2"/>
      <c r="Q6" s="2"/>
      <c r="R6" s="2"/>
      <c r="AB6" s="2"/>
    </row>
    <row r="7" spans="1:28" ht="47.25" x14ac:dyDescent="0.25">
      <c r="C7" s="33" t="s">
        <v>250</v>
      </c>
      <c r="D7" s="33" t="s">
        <v>251</v>
      </c>
      <c r="E7" s="33" t="s">
        <v>252</v>
      </c>
      <c r="F7" s="33" t="s">
        <v>252</v>
      </c>
    </row>
    <row r="8" spans="1:28" ht="31.5" x14ac:dyDescent="0.25">
      <c r="A8" s="71" t="s">
        <v>290</v>
      </c>
      <c r="B8" s="71" t="s">
        <v>291</v>
      </c>
      <c r="C8" s="61" t="s">
        <v>247</v>
      </c>
      <c r="D8" s="61" t="s">
        <v>248</v>
      </c>
      <c r="E8" s="61" t="s">
        <v>249</v>
      </c>
      <c r="F8" s="71" t="s">
        <v>98</v>
      </c>
      <c r="H8" s="71" t="s">
        <v>255</v>
      </c>
      <c r="I8" s="71" t="s">
        <v>253</v>
      </c>
      <c r="J8" s="71" t="s">
        <v>274</v>
      </c>
    </row>
    <row r="9" spans="1:28" x14ac:dyDescent="0.25">
      <c r="A9" s="15" t="str">
        <f>'WP JKS-01 (2 Summary)'!A10</f>
        <v>Medicare Part D Permanent Item</v>
      </c>
      <c r="C9" s="91">
        <f>'WP JKS-01 (CWP-01.4.1 D38339)'!K15</f>
        <v>28565</v>
      </c>
      <c r="D9" s="68">
        <f>SUM('WP JKS-01 (CWP-01 Summary)'!I10:Q10)</f>
        <v>58992</v>
      </c>
      <c r="E9" s="68">
        <f>SUM('WP JKS-01 (2 Summary)'!T10:U10)</f>
        <v>13040</v>
      </c>
      <c r="F9" s="91">
        <f>SUM(C9:E9)</f>
        <v>100597</v>
      </c>
      <c r="J9" s="15" t="s">
        <v>275</v>
      </c>
      <c r="O9" s="68"/>
    </row>
    <row r="10" spans="1:28" x14ac:dyDescent="0.25">
      <c r="A10" s="15" t="s">
        <v>246</v>
      </c>
      <c r="B10" s="15" t="s">
        <v>244</v>
      </c>
      <c r="C10" s="91">
        <f>'WP JKS-01 (CWP-01.4.1 D38339)'!K14</f>
        <v>-5351.1600500000004</v>
      </c>
      <c r="D10" s="68"/>
      <c r="F10" s="68">
        <f t="shared" ref="F10:F14" si="0">SUM(C10:E10)</f>
        <v>-5351.1600500000004</v>
      </c>
      <c r="J10" s="15" t="s">
        <v>288</v>
      </c>
      <c r="O10" s="68"/>
    </row>
    <row r="11" spans="1:28" x14ac:dyDescent="0.25">
      <c r="A11" s="15" t="s">
        <v>286</v>
      </c>
      <c r="C11" s="89">
        <f>SUM(C9:C10)</f>
        <v>23213.839950000001</v>
      </c>
      <c r="D11" s="69">
        <f>SUM(D9:D10)</f>
        <v>58992</v>
      </c>
      <c r="E11" s="69">
        <f>SUM(E9:E10)</f>
        <v>13040</v>
      </c>
      <c r="F11" s="69">
        <f>SUM(F9:F10)</f>
        <v>95245.839949999994</v>
      </c>
      <c r="J11" s="15" t="s">
        <v>289</v>
      </c>
      <c r="O11" s="68"/>
    </row>
    <row r="12" spans="1:28" x14ac:dyDescent="0.25">
      <c r="C12" s="68"/>
      <c r="D12" s="68"/>
      <c r="F12" s="68"/>
      <c r="O12" s="68"/>
    </row>
    <row r="13" spans="1:28" x14ac:dyDescent="0.25">
      <c r="A13" s="15" t="s">
        <v>245</v>
      </c>
      <c r="B13" s="15" t="s">
        <v>259</v>
      </c>
      <c r="C13" s="68">
        <f>'WP JKS-01 (CWP-01.4.1 D38339)'!K21</f>
        <v>-5946</v>
      </c>
      <c r="D13" s="68">
        <f>-C13</f>
        <v>5946</v>
      </c>
      <c r="E13" s="68"/>
      <c r="F13" s="68">
        <f t="shared" si="0"/>
        <v>0</v>
      </c>
      <c r="O13" s="68"/>
    </row>
    <row r="14" spans="1:28" x14ac:dyDescent="0.25">
      <c r="A14" s="15" t="s">
        <v>246</v>
      </c>
      <c r="B14" s="15" t="s">
        <v>259</v>
      </c>
      <c r="C14" s="68"/>
      <c r="D14" s="68">
        <f>SUM('WP JKS-01 (CWP-01 Summary)'!I12:K12)</f>
        <v>-4801.8642199999995</v>
      </c>
      <c r="E14" s="68"/>
      <c r="F14" s="68">
        <f t="shared" si="0"/>
        <v>-4801.8642199999995</v>
      </c>
      <c r="O14" s="68"/>
    </row>
    <row r="15" spans="1:28" x14ac:dyDescent="0.25">
      <c r="A15" s="15" t="s">
        <v>295</v>
      </c>
      <c r="C15" s="69">
        <f>C10+C13+C14</f>
        <v>-11297.16005</v>
      </c>
      <c r="D15" s="69">
        <f t="shared" ref="D15:F15" si="1">D10+D13+D14</f>
        <v>1144.1357800000005</v>
      </c>
      <c r="E15" s="69">
        <f t="shared" si="1"/>
        <v>0</v>
      </c>
      <c r="F15" s="89">
        <f t="shared" si="1"/>
        <v>-10153.02427</v>
      </c>
      <c r="J15" s="15" t="s">
        <v>287</v>
      </c>
      <c r="O15" s="68"/>
    </row>
    <row r="16" spans="1:28" x14ac:dyDescent="0.25">
      <c r="O16" s="68"/>
    </row>
    <row r="17" spans="1:10" ht="48" thickBot="1" x14ac:dyDescent="0.3">
      <c r="A17" s="70" t="s">
        <v>10</v>
      </c>
      <c r="C17" s="72">
        <f>C9+C15</f>
        <v>17267.839950000001</v>
      </c>
      <c r="D17" s="72">
        <f>D9+D15</f>
        <v>60136.135779999997</v>
      </c>
      <c r="E17" s="72">
        <f>E9+E15</f>
        <v>13040</v>
      </c>
      <c r="F17" s="90">
        <f>F9+F15</f>
        <v>90443.975730000006</v>
      </c>
      <c r="J17" s="15" t="s">
        <v>273</v>
      </c>
    </row>
    <row r="18" spans="1:10" ht="16.5" thickTop="1" x14ac:dyDescent="0.25"/>
    <row r="19" spans="1:10" x14ac:dyDescent="0.25">
      <c r="A19" s="15" t="s">
        <v>256</v>
      </c>
      <c r="B19" s="15" t="s">
        <v>244</v>
      </c>
      <c r="C19" s="68">
        <f>'WP JKS-01 (CWP-01.4.1 D38339)'!K48</f>
        <v>8124.8439825000005</v>
      </c>
      <c r="D19" s="68"/>
      <c r="F19" s="68">
        <f t="shared" ref="F19:F23" si="2">SUM(C19:E19)</f>
        <v>8124.8439825000005</v>
      </c>
    </row>
    <row r="20" spans="1:10" x14ac:dyDescent="0.25">
      <c r="B20" s="15" t="s">
        <v>259</v>
      </c>
      <c r="C20" s="68">
        <f>'WP JKS-01 (CWP-01.4.1 D38339)'!K47</f>
        <v>-2081.1</v>
      </c>
      <c r="D20" s="68">
        <f>SUM('WP JKS-01 (CWP-01 Summary)'!I18:K18)-C20</f>
        <v>7355.6475229999996</v>
      </c>
      <c r="F20" s="68">
        <f t="shared" si="2"/>
        <v>5274.5475229999993</v>
      </c>
    </row>
    <row r="21" spans="1:10" x14ac:dyDescent="0.25">
      <c r="B21" s="15" t="s">
        <v>264</v>
      </c>
      <c r="C21" s="68"/>
      <c r="D21" s="68">
        <f>SUM('WP JKS-01 (CWP-01 Summary)'!L18:P18)+(-'WP JKS-01 (CWP-01 Summary)'!R13*0.35)</f>
        <v>11462.5</v>
      </c>
      <c r="F21" s="68">
        <f t="shared" si="2"/>
        <v>11462.5</v>
      </c>
    </row>
    <row r="22" spans="1:10" x14ac:dyDescent="0.25">
      <c r="A22" s="15" t="s">
        <v>257</v>
      </c>
      <c r="B22" s="15" t="s">
        <v>254</v>
      </c>
      <c r="D22" s="68">
        <f>SUM('WP JKS-01 (CWP-01 Summary)'!Q19:Q19)</f>
        <v>1369.2</v>
      </c>
      <c r="F22" s="68">
        <f t="shared" si="2"/>
        <v>1369.2</v>
      </c>
    </row>
    <row r="23" spans="1:10" x14ac:dyDescent="0.25">
      <c r="B23" s="15" t="s">
        <v>261</v>
      </c>
      <c r="D23" s="68"/>
      <c r="E23" s="68">
        <f>SUM('WP JKS-01 (2 Summary)'!T18:U18)</f>
        <v>1795.1733333333334</v>
      </c>
      <c r="F23" s="68">
        <f t="shared" si="2"/>
        <v>1795.1733333333334</v>
      </c>
    </row>
    <row r="24" spans="1:10" x14ac:dyDescent="0.25">
      <c r="C24" s="69">
        <f>SUM(C19:C23)</f>
        <v>6043.7439825000001</v>
      </c>
      <c r="D24" s="69">
        <f>SUM(D19:D23)</f>
        <v>20187.347523</v>
      </c>
      <c r="E24" s="69">
        <f t="shared" ref="E24:F24" si="3">SUM(E19:E23)</f>
        <v>1795.1733333333334</v>
      </c>
      <c r="F24" s="89">
        <f t="shared" si="3"/>
        <v>28026.264838833333</v>
      </c>
      <c r="I24" s="68">
        <f>F24-E25</f>
        <v>0</v>
      </c>
      <c r="J24" s="15" t="s">
        <v>238</v>
      </c>
    </row>
    <row r="25" spans="1:10" x14ac:dyDescent="0.25">
      <c r="A25" s="15" t="s">
        <v>258</v>
      </c>
      <c r="D25" s="68">
        <f>SUM(C24:D24)</f>
        <v>26231.0915055</v>
      </c>
      <c r="E25" s="68">
        <f>SUM(C24:E24)</f>
        <v>28026.264838833333</v>
      </c>
      <c r="F25" s="68"/>
      <c r="H25" s="68">
        <f>'WP JKS-01 (CWP-01.4.1 D38339)'!I47</f>
        <v>6043.7439825000001</v>
      </c>
      <c r="I25" s="68">
        <f>C24-H25</f>
        <v>0</v>
      </c>
    </row>
    <row r="26" spans="1:10" x14ac:dyDescent="0.25">
      <c r="H26" s="68">
        <f>'WP JKS-01 (CWP-01 Summary)'!R20</f>
        <v>26231.0915055</v>
      </c>
      <c r="I26" s="68">
        <f>D25-H26</f>
        <v>0</v>
      </c>
    </row>
    <row r="27" spans="1:10" x14ac:dyDescent="0.25">
      <c r="H27" s="68">
        <f>'WP JKS-01 (2 Summary)'!AB18</f>
        <v>28026.264838833333</v>
      </c>
      <c r="I27" s="68">
        <f>E25-H27</f>
        <v>0</v>
      </c>
    </row>
    <row r="28" spans="1:10" x14ac:dyDescent="0.25">
      <c r="A28" s="15" t="s">
        <v>267</v>
      </c>
      <c r="B28" s="15" t="s">
        <v>244</v>
      </c>
      <c r="C28" s="68">
        <f>'WP JKS-01 (CWP-01.4.1 D38339)'!K50</f>
        <v>12499.759973076922</v>
      </c>
      <c r="D28" s="68">
        <f>SUM('WP JKS-01 (CWP-01 Summary)'!C21:H21)-C28</f>
        <v>-2148.6916407984409</v>
      </c>
      <c r="F28" s="68">
        <f t="shared" ref="F28:F30" si="4">SUM(C28:E28)</f>
        <v>10351.068332278481</v>
      </c>
    </row>
    <row r="29" spans="1:10" x14ac:dyDescent="0.25">
      <c r="B29" s="15" t="s">
        <v>259</v>
      </c>
      <c r="C29" s="68">
        <f>'WP JKS-01 (CWP-01.4.1 D38339)'!K49</f>
        <v>-3201.6923076923076</v>
      </c>
      <c r="D29" s="68">
        <f>SUM('WP JKS-01 (CWP-01 Summary)'!I21:K21)-C29</f>
        <v>9878.334741869523</v>
      </c>
      <c r="F29" s="68">
        <f t="shared" si="4"/>
        <v>6676.6424341772154</v>
      </c>
    </row>
    <row r="30" spans="1:10" x14ac:dyDescent="0.25">
      <c r="B30" s="15" t="s">
        <v>269</v>
      </c>
      <c r="D30" s="68">
        <f>SUM('WP JKS-01 (CWP-01 Summary)'!L21:Q21)</f>
        <v>16176.202531645567</v>
      </c>
      <c r="E30" s="68">
        <f>SUM('WP JKS-01 (2 Summary)'!T19:U19)</f>
        <v>2272.3713080168777</v>
      </c>
      <c r="F30" s="68">
        <f t="shared" si="4"/>
        <v>18448.573839662444</v>
      </c>
    </row>
    <row r="31" spans="1:10" x14ac:dyDescent="0.25">
      <c r="C31" s="69">
        <f>SUM(C28:C30)</f>
        <v>9298.0676653846131</v>
      </c>
      <c r="D31" s="69">
        <f>SUM(D28:D30)</f>
        <v>23905.84563271665</v>
      </c>
      <c r="E31" s="69">
        <f>SUM(E28:E30)</f>
        <v>2272.3713080168777</v>
      </c>
      <c r="F31" s="89">
        <f>SUM(F28:F30)</f>
        <v>35476.284606118141</v>
      </c>
      <c r="J31" s="15" t="s">
        <v>278</v>
      </c>
    </row>
    <row r="32" spans="1:10" x14ac:dyDescent="0.25">
      <c r="D32" s="68">
        <f>SUM(C31:D31)</f>
        <v>33203.913298101266</v>
      </c>
      <c r="E32" s="68">
        <f>SUM(C31:E31)</f>
        <v>35476.284606118141</v>
      </c>
      <c r="H32" s="68">
        <f>'WP JKS-01 (CWP-01.4.1 D38339)'!I49</f>
        <v>9298.0676653846149</v>
      </c>
      <c r="I32" s="68">
        <f>C31-H32</f>
        <v>0</v>
      </c>
    </row>
    <row r="33" spans="1:10" x14ac:dyDescent="0.25">
      <c r="D33" s="68"/>
      <c r="H33" s="68">
        <f>'WP JKS-01 (CWP-01 Summary)'!R21</f>
        <v>33203.913298101266</v>
      </c>
      <c r="I33" s="68">
        <f>D32-H33</f>
        <v>0</v>
      </c>
    </row>
    <row r="34" spans="1:10" x14ac:dyDescent="0.25">
      <c r="D34" s="68"/>
      <c r="H34" s="68">
        <f>'WP JKS-01 (2 Summary)'!AB19</f>
        <v>35476.284606118141</v>
      </c>
      <c r="I34" s="68">
        <f>E32-H34</f>
        <v>0</v>
      </c>
    </row>
    <row r="35" spans="1:10" x14ac:dyDescent="0.25">
      <c r="A35" s="15" t="s">
        <v>277</v>
      </c>
      <c r="D35" s="68"/>
      <c r="F35" s="68">
        <f>'WP JKS-01 (2 Summary)'!AB25</f>
        <v>-24497.11145</v>
      </c>
      <c r="J35" s="15" t="s">
        <v>232</v>
      </c>
    </row>
    <row r="36" spans="1:10" ht="16.5" thickBot="1" x14ac:dyDescent="0.3">
      <c r="A36" s="15" t="s">
        <v>276</v>
      </c>
      <c r="D36" s="68"/>
      <c r="F36" s="90">
        <f>F31+F35</f>
        <v>10979.17315611814</v>
      </c>
      <c r="J36" s="15" t="s">
        <v>279</v>
      </c>
    </row>
    <row r="37" spans="1:10" ht="16.5" thickTop="1" x14ac:dyDescent="0.25">
      <c r="D37" s="68"/>
    </row>
    <row r="38" spans="1:10" x14ac:dyDescent="0.25">
      <c r="D38" s="68"/>
      <c r="F38" s="45"/>
    </row>
    <row r="39" spans="1:10" x14ac:dyDescent="0.25">
      <c r="D39" s="68"/>
    </row>
    <row r="40" spans="1:10" x14ac:dyDescent="0.25">
      <c r="A40" s="15" t="s">
        <v>260</v>
      </c>
    </row>
    <row r="41" spans="1:10" x14ac:dyDescent="0.25">
      <c r="A41" s="15" t="s">
        <v>268</v>
      </c>
    </row>
    <row r="42" spans="1:10" x14ac:dyDescent="0.25">
      <c r="D42" s="68"/>
    </row>
  </sheetData>
  <phoneticPr fontId="11" type="noConversion"/>
  <pageMargins left="1" right="1" top="1.25" bottom="1" header="1" footer="0.75"/>
  <pageSetup scale="61" orientation="landscape" r:id="rId1"/>
  <headerFooter>
    <oddHeader>&amp;R&amp;"Times New Roman,Regular"&amp;12&amp;A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8EC48-115B-462D-BD78-AC6E88501791}">
  <sheetPr>
    <pageSetUpPr fitToPage="1"/>
  </sheetPr>
  <dimension ref="A1:AC63"/>
  <sheetViews>
    <sheetView zoomScaleNormal="100" workbookViewId="0">
      <pane xSplit="1" ySplit="7" topLeftCell="H11" activePane="bottomRight" state="frozen"/>
      <selection pane="topRight"/>
      <selection pane="bottomLeft"/>
      <selection pane="bottomRight"/>
    </sheetView>
  </sheetViews>
  <sheetFormatPr defaultColWidth="9.140625" defaultRowHeight="15.75" x14ac:dyDescent="0.25"/>
  <cols>
    <col min="1" max="1" width="49.85546875" style="75" customWidth="1"/>
    <col min="2" max="2" width="2.5703125" style="75" customWidth="1"/>
    <col min="3" max="17" width="10.7109375" style="75" customWidth="1"/>
    <col min="18" max="18" width="14" style="75" bestFit="1" customWidth="1"/>
    <col min="19" max="19" width="2.7109375" style="75" customWidth="1"/>
    <col min="20" max="26" width="10.7109375" style="75" customWidth="1"/>
    <col min="27" max="27" width="2.7109375" style="75" customWidth="1"/>
    <col min="28" max="28" width="15.140625" style="75" bestFit="1" customWidth="1"/>
    <col min="29" max="29" width="10.85546875" style="75" bestFit="1" customWidth="1"/>
    <col min="30" max="16384" width="9.140625" style="75"/>
  </cols>
  <sheetData>
    <row r="1" spans="1:29" x14ac:dyDescent="0.25">
      <c r="A1" s="75" t="s">
        <v>0</v>
      </c>
    </row>
    <row r="2" spans="1:29" x14ac:dyDescent="0.25">
      <c r="A2" s="75" t="s">
        <v>1</v>
      </c>
    </row>
    <row r="3" spans="1:29" x14ac:dyDescent="0.25">
      <c r="A3" s="75" t="s">
        <v>2</v>
      </c>
    </row>
    <row r="4" spans="1:29" x14ac:dyDescent="0.25">
      <c r="E4" s="79"/>
      <c r="F4" s="79"/>
      <c r="G4" s="79"/>
      <c r="H4" s="79"/>
      <c r="L4" s="79"/>
      <c r="M4" s="79"/>
      <c r="N4" s="79"/>
      <c r="O4" s="79"/>
      <c r="P4" s="79"/>
      <c r="Q4" s="79"/>
      <c r="R4" s="79"/>
      <c r="AB4" s="79"/>
    </row>
    <row r="5" spans="1:29" x14ac:dyDescent="0.25">
      <c r="E5" s="79"/>
      <c r="F5" s="79"/>
      <c r="G5" s="79"/>
      <c r="H5" s="79"/>
      <c r="L5" s="79"/>
      <c r="M5" s="79"/>
      <c r="N5" s="79"/>
      <c r="O5" s="79"/>
      <c r="P5" s="79"/>
      <c r="Q5" s="79"/>
      <c r="R5" s="79"/>
      <c r="AB5" s="79"/>
    </row>
    <row r="6" spans="1:29" x14ac:dyDescent="0.25">
      <c r="E6" s="79"/>
      <c r="F6" s="79"/>
      <c r="G6" s="79"/>
      <c r="H6" s="79"/>
      <c r="L6" s="79"/>
      <c r="M6" s="79"/>
      <c r="N6" s="79"/>
      <c r="O6" s="79"/>
      <c r="P6" s="79"/>
      <c r="Q6" s="79"/>
      <c r="R6" s="79"/>
      <c r="AB6" s="79"/>
    </row>
    <row r="7" spans="1:29" x14ac:dyDescent="0.25">
      <c r="C7" s="86">
        <v>2004</v>
      </c>
      <c r="D7" s="86">
        <v>2005</v>
      </c>
      <c r="E7" s="86">
        <v>2006</v>
      </c>
      <c r="F7" s="86">
        <v>2007</v>
      </c>
      <c r="G7" s="86">
        <v>2008</v>
      </c>
      <c r="H7" s="86">
        <v>2009</v>
      </c>
      <c r="I7" s="85">
        <v>2010</v>
      </c>
      <c r="J7" s="85">
        <v>2011</v>
      </c>
      <c r="K7" s="85">
        <v>2012</v>
      </c>
      <c r="L7" s="85">
        <v>2013</v>
      </c>
      <c r="M7" s="85">
        <v>2014</v>
      </c>
      <c r="N7" s="85">
        <v>2015</v>
      </c>
      <c r="O7" s="85">
        <v>2016</v>
      </c>
      <c r="P7" s="85">
        <v>2017</v>
      </c>
      <c r="Q7" s="85">
        <v>2018</v>
      </c>
      <c r="R7" s="84" t="s">
        <v>3</v>
      </c>
      <c r="T7" s="85">
        <v>2019</v>
      </c>
      <c r="U7" s="85">
        <v>2020</v>
      </c>
      <c r="V7" s="85">
        <v>2021</v>
      </c>
      <c r="W7" s="85">
        <v>2022</v>
      </c>
      <c r="X7" s="85">
        <v>2023</v>
      </c>
      <c r="Y7" s="85"/>
      <c r="Z7" s="85" t="s">
        <v>293</v>
      </c>
      <c r="AB7" s="84" t="s">
        <v>3</v>
      </c>
    </row>
    <row r="8" spans="1:29" x14ac:dyDescent="0.25">
      <c r="A8" s="75" t="s">
        <v>4</v>
      </c>
      <c r="C8" s="3">
        <f>'WP JKS-01 (CWP-01.4.1 D38339)'!C10</f>
        <v>16154</v>
      </c>
      <c r="D8" s="3">
        <f>'WP JKS-01 (CWP-01.4.1 D38339)'!D10</f>
        <v>15991</v>
      </c>
      <c r="E8" s="3">
        <f>'WP JKS-01 (CWP-01.4.1 D38339)'!E10</f>
        <v>19509</v>
      </c>
      <c r="F8" s="3">
        <f>'WP JKS-01 (CWP-01.4.1 D38339)'!F10</f>
        <v>17204</v>
      </c>
      <c r="G8" s="3">
        <f>'WP JKS-01 (CWP-01.4.1 D38339)'!G10</f>
        <v>20816</v>
      </c>
      <c r="H8" s="3">
        <f>'WP JKS-01 (CWP-01.4.1 D38339)'!H10</f>
        <v>22781</v>
      </c>
      <c r="I8" s="4">
        <f>'WP JKS-01 (CWP-01.3 Est Rcpts)'!D11/1000</f>
        <v>20290</v>
      </c>
      <c r="J8" s="4">
        <f t="shared" ref="J8:Q9" si="0">$H8</f>
        <v>22781</v>
      </c>
      <c r="K8" s="4">
        <f t="shared" si="0"/>
        <v>22781</v>
      </c>
      <c r="L8" s="4">
        <f t="shared" si="0"/>
        <v>22781</v>
      </c>
      <c r="M8" s="4">
        <f t="shared" si="0"/>
        <v>22781</v>
      </c>
      <c r="N8" s="4">
        <f t="shared" si="0"/>
        <v>22781</v>
      </c>
      <c r="O8" s="4">
        <f t="shared" si="0"/>
        <v>22781</v>
      </c>
      <c r="P8" s="4">
        <f t="shared" si="0"/>
        <v>22781</v>
      </c>
      <c r="Q8" s="4">
        <f t="shared" si="0"/>
        <v>22781</v>
      </c>
      <c r="R8" s="3">
        <f>SUM(C8:Q8)</f>
        <v>314993</v>
      </c>
      <c r="T8" s="4">
        <v>22781</v>
      </c>
      <c r="U8" s="4">
        <v>22781</v>
      </c>
      <c r="AB8" s="3">
        <f>SUM(R8:AA8)</f>
        <v>360555</v>
      </c>
    </row>
    <row r="9" spans="1:29" x14ac:dyDescent="0.25">
      <c r="A9" s="75" t="s">
        <v>5</v>
      </c>
      <c r="C9" s="5">
        <f>'WP JKS-01 (CWP-01.4.1 D38339)'!C11</f>
        <v>15640</v>
      </c>
      <c r="D9" s="5">
        <f>'WP JKS-01 (CWP-01.4.1 D38339)'!D11</f>
        <v>13246</v>
      </c>
      <c r="E9" s="5">
        <f>'WP JKS-01 (CWP-01.4.1 D38339)'!E11</f>
        <v>12484</v>
      </c>
      <c r="F9" s="5">
        <f>'WP JKS-01 (CWP-01.4.1 D38339)'!F11</f>
        <v>12933</v>
      </c>
      <c r="G9" s="5">
        <f>'WP JKS-01 (CWP-01.4.1 D38339)'!G11</f>
        <v>13176</v>
      </c>
      <c r="H9" s="5">
        <f>'WP JKS-01 (CWP-01.4.1 D38339)'!H11</f>
        <v>16261</v>
      </c>
      <c r="I9" s="6">
        <f>'WP JKS-01 (CWP-01.3 Est Rcpts)'!E11/1000</f>
        <v>13458</v>
      </c>
      <c r="J9" s="6">
        <f t="shared" si="0"/>
        <v>16261</v>
      </c>
      <c r="K9" s="6">
        <f t="shared" si="0"/>
        <v>16261</v>
      </c>
      <c r="L9" s="6">
        <f t="shared" si="0"/>
        <v>16261</v>
      </c>
      <c r="M9" s="6">
        <f t="shared" si="0"/>
        <v>16261</v>
      </c>
      <c r="N9" s="6">
        <f t="shared" si="0"/>
        <v>16261</v>
      </c>
      <c r="O9" s="6">
        <f t="shared" si="0"/>
        <v>16261</v>
      </c>
      <c r="P9" s="6">
        <f t="shared" si="0"/>
        <v>16261</v>
      </c>
      <c r="Q9" s="6">
        <f t="shared" si="0"/>
        <v>16261</v>
      </c>
      <c r="R9" s="5">
        <f>SUM(C9:Q9)</f>
        <v>227286</v>
      </c>
      <c r="T9" s="6">
        <v>16261</v>
      </c>
      <c r="U9" s="6">
        <v>16261</v>
      </c>
      <c r="AB9" s="5">
        <f>SUM(R9:AA9)</f>
        <v>259808</v>
      </c>
    </row>
    <row r="10" spans="1:29" x14ac:dyDescent="0.25">
      <c r="A10" s="80" t="s">
        <v>6</v>
      </c>
      <c r="C10" s="3">
        <f t="shared" ref="C10:Q10" si="1">C8-C9</f>
        <v>514</v>
      </c>
      <c r="D10" s="3">
        <f t="shared" si="1"/>
        <v>2745</v>
      </c>
      <c r="E10" s="3">
        <f t="shared" si="1"/>
        <v>7025</v>
      </c>
      <c r="F10" s="3">
        <f t="shared" si="1"/>
        <v>4271</v>
      </c>
      <c r="G10" s="3">
        <f t="shared" si="1"/>
        <v>7640</v>
      </c>
      <c r="H10" s="3">
        <f t="shared" si="1"/>
        <v>6520</v>
      </c>
      <c r="I10" s="4">
        <f t="shared" si="1"/>
        <v>6832</v>
      </c>
      <c r="J10" s="4">
        <f t="shared" si="1"/>
        <v>6520</v>
      </c>
      <c r="K10" s="4">
        <f t="shared" si="1"/>
        <v>6520</v>
      </c>
      <c r="L10" s="4">
        <f t="shared" si="1"/>
        <v>6520</v>
      </c>
      <c r="M10" s="4">
        <f t="shared" si="1"/>
        <v>6520</v>
      </c>
      <c r="N10" s="4">
        <f t="shared" si="1"/>
        <v>6520</v>
      </c>
      <c r="O10" s="4">
        <f t="shared" si="1"/>
        <v>6520</v>
      </c>
      <c r="P10" s="4">
        <f t="shared" si="1"/>
        <v>6520</v>
      </c>
      <c r="Q10" s="4">
        <f t="shared" si="1"/>
        <v>6520</v>
      </c>
      <c r="R10" s="3">
        <f>SUM(C10:Q10)</f>
        <v>87707</v>
      </c>
      <c r="T10" s="4">
        <f>T8-T9</f>
        <v>6520</v>
      </c>
      <c r="U10" s="4">
        <f>U8-U9</f>
        <v>6520</v>
      </c>
      <c r="AB10" s="3">
        <f>SUM(R10:AA10)</f>
        <v>100747</v>
      </c>
    </row>
    <row r="11" spans="1:29" x14ac:dyDescent="0.25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T11" s="8"/>
      <c r="U11" s="8"/>
      <c r="AB11" s="8"/>
    </row>
    <row r="12" spans="1:29" x14ac:dyDescent="0.25">
      <c r="A12" s="75" t="s">
        <v>243</v>
      </c>
      <c r="C12" s="8">
        <f>'WP JKS-01 (CWP-01.4.1 D38339)'!C14</f>
        <v>0</v>
      </c>
      <c r="D12" s="8">
        <f>'WP JKS-01 (CWP-01.4.1 D38339)'!D14</f>
        <v>0</v>
      </c>
      <c r="E12" s="8">
        <f>'WP JKS-01 (CWP-01.4.1 D38339)'!E14</f>
        <v>-1413</v>
      </c>
      <c r="F12" s="8">
        <f>'WP JKS-01 (CWP-01.4.1 D38339)'!F14</f>
        <v>-1171</v>
      </c>
      <c r="G12" s="8">
        <f>'WP JKS-01 (CWP-01.4.1 D38339)'!G14</f>
        <v>-2012</v>
      </c>
      <c r="H12" s="8">
        <f>'WP JKS-01 (CWP-01.4.1 D38339)'!H14</f>
        <v>-755.16005000000041</v>
      </c>
      <c r="I12" s="8">
        <f>'WP JKS-01 (CWP-01.1 Receipts)'!K37/1000</f>
        <v>-1362.38698</v>
      </c>
      <c r="J12" s="8">
        <f>'WP JKS-01 (CWP-01.1 Receipts)'!K38/1000</f>
        <v>-1722.6505899999997</v>
      </c>
      <c r="K12" s="8">
        <f>'WP JKS-01 (CWP-01.1 Receipts)'!K39/1000</f>
        <v>-1716.8266500000002</v>
      </c>
      <c r="L12" s="8"/>
      <c r="M12" s="8"/>
      <c r="N12" s="8"/>
      <c r="O12" s="8"/>
      <c r="P12" s="8"/>
      <c r="Q12" s="8"/>
      <c r="R12" s="8">
        <f>SUM(C12:Q12)</f>
        <v>-10153.024270000002</v>
      </c>
      <c r="T12" s="8"/>
      <c r="U12" s="8"/>
      <c r="AB12" s="8">
        <f>SUM(R12:AA12)</f>
        <v>-10153.024270000002</v>
      </c>
    </row>
    <row r="13" spans="1:29" x14ac:dyDescent="0.25">
      <c r="A13" s="75" t="s">
        <v>8</v>
      </c>
      <c r="C13" s="8"/>
      <c r="D13" s="8"/>
      <c r="E13" s="8"/>
      <c r="F13" s="8"/>
      <c r="G13" s="8"/>
      <c r="H13" s="11"/>
      <c r="I13" s="9"/>
      <c r="J13" s="9"/>
      <c r="K13" s="9"/>
      <c r="L13" s="8"/>
      <c r="M13" s="8"/>
      <c r="N13" s="8"/>
      <c r="O13" s="8"/>
      <c r="P13" s="8"/>
      <c r="R13" s="11">
        <f>'WP JKS-01 (CWP-01.4.1 D38339)'!I15</f>
        <v>-150</v>
      </c>
      <c r="T13" s="9"/>
      <c r="U13" s="11"/>
      <c r="AB13" s="8">
        <f>SUM(R13:AA13)</f>
        <v>-150</v>
      </c>
      <c r="AC13" s="76">
        <f>AB10+AB13</f>
        <v>100597</v>
      </c>
    </row>
    <row r="14" spans="1:29" ht="48" thickBot="1" x14ac:dyDescent="0.3">
      <c r="A14" s="83" t="s">
        <v>10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>
        <f>R10+R12+R13</f>
        <v>77403.975730000006</v>
      </c>
      <c r="T14" s="8"/>
      <c r="U14" s="8"/>
      <c r="AB14" s="10">
        <f>AB10+AB12+AB13</f>
        <v>90443.975730000006</v>
      </c>
    </row>
    <row r="15" spans="1:29" ht="16.5" thickTop="1" x14ac:dyDescent="0.25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T15" s="8"/>
      <c r="U15" s="8"/>
      <c r="AB15" s="8"/>
    </row>
    <row r="16" spans="1:29" x14ac:dyDescent="0.25">
      <c r="A16" s="75" t="s">
        <v>11</v>
      </c>
      <c r="C16" s="8">
        <f>SUM(C10:C12)*0.35</f>
        <v>179.89999999999998</v>
      </c>
      <c r="D16" s="8">
        <f>SUM(D10:D12)*0.35</f>
        <v>960.74999999999989</v>
      </c>
      <c r="E16" s="8">
        <f>SUM(E10:E12)*0.35</f>
        <v>1964.1999999999998</v>
      </c>
      <c r="F16" s="8">
        <f>SUM(F10:F12)*0.35</f>
        <v>1085</v>
      </c>
      <c r="G16" s="8">
        <f>SUM(G10:G12)*0.35</f>
        <v>1969.8</v>
      </c>
      <c r="H16" s="8">
        <f>SUM(H10:H13)*0.35</f>
        <v>2017.6939824999997</v>
      </c>
      <c r="I16" s="8">
        <f t="shared" ref="I16:P16" si="2">SUM(I10:I12)*0.35</f>
        <v>1914.3645569999999</v>
      </c>
      <c r="J16" s="8">
        <f t="shared" si="2"/>
        <v>1679.0722935000001</v>
      </c>
      <c r="K16" s="8">
        <f t="shared" si="2"/>
        <v>1681.1106725</v>
      </c>
      <c r="L16" s="8">
        <f t="shared" si="2"/>
        <v>2282</v>
      </c>
      <c r="M16" s="8">
        <f t="shared" si="2"/>
        <v>2282</v>
      </c>
      <c r="N16" s="8">
        <f t="shared" si="2"/>
        <v>2282</v>
      </c>
      <c r="O16" s="8">
        <f t="shared" si="2"/>
        <v>2282</v>
      </c>
      <c r="P16" s="8">
        <f t="shared" si="2"/>
        <v>2282</v>
      </c>
      <c r="Q16" s="37"/>
      <c r="R16" s="8">
        <f>SUM(C16:Q16)</f>
        <v>24861.8915055</v>
      </c>
      <c r="T16" s="37"/>
      <c r="U16" s="37"/>
      <c r="Z16" s="8"/>
      <c r="AB16" s="8">
        <f>SUM(R16:AA16)</f>
        <v>24861.8915055</v>
      </c>
    </row>
    <row r="17" spans="1:29" x14ac:dyDescent="0.25">
      <c r="A17" s="75" t="s">
        <v>12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37">
        <f>SUM(Q10:Q12)*0.21</f>
        <v>1369.2</v>
      </c>
      <c r="R17" s="8">
        <f>SUM(C17:Q17)</f>
        <v>1369.2</v>
      </c>
      <c r="T17" s="37">
        <f>SUM(T10:T12)*0.21</f>
        <v>1369.2</v>
      </c>
      <c r="U17" s="37">
        <f>((SUM(U10:U12)*0.21)/12*3)+((SUM(U10:U12)*0.21)/12/30*22)</f>
        <v>425.97333333333336</v>
      </c>
      <c r="AB17" s="8">
        <f>SUM(R17:AA17)</f>
        <v>3164.3733333333334</v>
      </c>
    </row>
    <row r="18" spans="1:29" x14ac:dyDescent="0.25">
      <c r="A18" s="80" t="s">
        <v>215</v>
      </c>
      <c r="C18" s="8"/>
      <c r="D18" s="8"/>
      <c r="E18" s="8"/>
      <c r="F18" s="38">
        <f t="shared" ref="F18" si="3">SUM(F16:F17)</f>
        <v>1085</v>
      </c>
      <c r="G18" s="38">
        <f t="shared" ref="G18" si="4">SUM(G16:G17)</f>
        <v>1969.8</v>
      </c>
      <c r="H18" s="38">
        <f t="shared" ref="H18" si="5">SUM(H16:H17)</f>
        <v>2017.6939824999997</v>
      </c>
      <c r="I18" s="38">
        <f t="shared" ref="I18" si="6">SUM(I16:I17)</f>
        <v>1914.3645569999999</v>
      </c>
      <c r="J18" s="38">
        <f t="shared" ref="J18:R18" si="7">SUM(J16:J17)</f>
        <v>1679.0722935000001</v>
      </c>
      <c r="K18" s="38">
        <f t="shared" si="7"/>
        <v>1681.1106725</v>
      </c>
      <c r="L18" s="38">
        <f t="shared" si="7"/>
        <v>2282</v>
      </c>
      <c r="M18" s="38">
        <f t="shared" si="7"/>
        <v>2282</v>
      </c>
      <c r="N18" s="38">
        <f t="shared" si="7"/>
        <v>2282</v>
      </c>
      <c r="O18" s="38">
        <f t="shared" si="7"/>
        <v>2282</v>
      </c>
      <c r="P18" s="38">
        <f t="shared" si="7"/>
        <v>2282</v>
      </c>
      <c r="Q18" s="38">
        <f t="shared" si="7"/>
        <v>1369.2</v>
      </c>
      <c r="R18" s="38">
        <f t="shared" si="7"/>
        <v>26231.0915055</v>
      </c>
      <c r="T18" s="38">
        <f>SUM(T16:T17)</f>
        <v>1369.2</v>
      </c>
      <c r="U18" s="38">
        <f>SUM(U16:U17)</f>
        <v>425.97333333333336</v>
      </c>
      <c r="AB18" s="73">
        <f>SUM(AB16:AB17)</f>
        <v>28026.264838833333</v>
      </c>
      <c r="AC18" s="75" t="s">
        <v>216</v>
      </c>
    </row>
    <row r="19" spans="1:29" x14ac:dyDescent="0.25">
      <c r="A19" s="80" t="s">
        <v>235</v>
      </c>
      <c r="C19" s="8">
        <f t="shared" ref="C19:I19" si="8">C16/0.79</f>
        <v>227.72151898734174</v>
      </c>
      <c r="D19" s="8">
        <f t="shared" si="8"/>
        <v>1216.1392405063289</v>
      </c>
      <c r="E19" s="8">
        <f t="shared" si="8"/>
        <v>2486.3291139240505</v>
      </c>
      <c r="F19" s="8">
        <f t="shared" si="8"/>
        <v>1373.4177215189873</v>
      </c>
      <c r="G19" s="8">
        <f t="shared" si="8"/>
        <v>2493.417721518987</v>
      </c>
      <c r="H19" s="8">
        <f t="shared" si="8"/>
        <v>2554.0430158227841</v>
      </c>
      <c r="I19" s="8">
        <f t="shared" si="8"/>
        <v>2423.246274683544</v>
      </c>
      <c r="J19" s="8">
        <f t="shared" ref="J19:R19" si="9">J18/0.79</f>
        <v>2125.4079664556962</v>
      </c>
      <c r="K19" s="8">
        <f t="shared" si="9"/>
        <v>2127.9881930379747</v>
      </c>
      <c r="L19" s="8">
        <f t="shared" si="9"/>
        <v>2888.6075949367087</v>
      </c>
      <c r="M19" s="8">
        <f t="shared" si="9"/>
        <v>2888.6075949367087</v>
      </c>
      <c r="N19" s="8">
        <f t="shared" si="9"/>
        <v>2888.6075949367087</v>
      </c>
      <c r="O19" s="8">
        <f t="shared" si="9"/>
        <v>2888.6075949367087</v>
      </c>
      <c r="P19" s="8">
        <f t="shared" si="9"/>
        <v>2888.6075949367087</v>
      </c>
      <c r="Q19" s="8">
        <f t="shared" si="9"/>
        <v>1733.1645569620252</v>
      </c>
      <c r="R19" s="3">
        <f t="shared" si="9"/>
        <v>33203.913298101266</v>
      </c>
      <c r="S19" s="76"/>
      <c r="T19" s="64">
        <f>T18/0.79</f>
        <v>1733.1645569620252</v>
      </c>
      <c r="U19" s="64">
        <f>U18/0.79</f>
        <v>539.20675105485236</v>
      </c>
      <c r="AB19" s="3">
        <f>AB18/0.79</f>
        <v>35476.284606118141</v>
      </c>
    </row>
    <row r="20" spans="1:29" x14ac:dyDescent="0.25">
      <c r="A20" s="94" t="s">
        <v>292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AB20" s="88">
        <f>+AB19-R19</f>
        <v>2272.3713080168745</v>
      </c>
      <c r="AC20" s="75" t="s">
        <v>216</v>
      </c>
    </row>
    <row r="21" spans="1:29" x14ac:dyDescent="0.25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AB21" s="8"/>
    </row>
    <row r="22" spans="1:29" x14ac:dyDescent="0.25">
      <c r="A22" s="75" t="s">
        <v>227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U22" s="39">
        <f>-'WP JKS-01 (3 SAP)'!L33/1000</f>
        <v>-3614.0598499999996</v>
      </c>
      <c r="V22" s="39">
        <f>-'WP JKS-01 (3 SAP)'!L45/1000</f>
        <v>-5246.2145999999993</v>
      </c>
      <c r="W22" s="39">
        <f>-'WP JKS-01 (3 SAP)'!L57/1000</f>
        <v>-5246.2149499999996</v>
      </c>
      <c r="X22" s="39">
        <f>-'WP JKS-01 (3 SAP)'!L69/1000</f>
        <v>-5246.2156500000001</v>
      </c>
      <c r="Y22" s="39"/>
      <c r="Z22" s="39"/>
      <c r="AB22" s="39">
        <f>SUM(R22:AA22)</f>
        <v>-19352.705049999997</v>
      </c>
    </row>
    <row r="23" spans="1:29" ht="16.5" thickBot="1" x14ac:dyDescent="0.3">
      <c r="A23" s="75" t="s">
        <v>233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AB23" s="87">
        <f>AB18+AB22</f>
        <v>8673.5597888333359</v>
      </c>
      <c r="AC23" s="75" t="s">
        <v>216</v>
      </c>
    </row>
    <row r="24" spans="1:29" ht="16.5" thickTop="1" x14ac:dyDescent="0.25"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AB24" s="8"/>
    </row>
    <row r="25" spans="1:29" x14ac:dyDescent="0.25">
      <c r="A25" s="75" t="s">
        <v>227</v>
      </c>
      <c r="U25" s="39">
        <f>'WP JKS-01 (3 SAP)'!C33/1000</f>
        <v>-4574.7622499999998</v>
      </c>
      <c r="V25" s="39">
        <f>'WP JKS-01 (3 SAP)'!C45/1000</f>
        <v>-6640.7825999999995</v>
      </c>
      <c r="W25" s="39">
        <f>'WP JKS-01 (3 SAP)'!C57/1000</f>
        <v>-6640.7829499999989</v>
      </c>
      <c r="X25" s="39">
        <f>'WP JKS-01 (3 SAP)'!C69/1000</f>
        <v>-6640.7836500000003</v>
      </c>
      <c r="Y25" s="39"/>
      <c r="Z25" s="39"/>
      <c r="AB25" s="74">
        <f>SUM(R25:AA25)</f>
        <v>-24497.11145</v>
      </c>
      <c r="AC25" s="75" t="s">
        <v>216</v>
      </c>
    </row>
    <row r="26" spans="1:29" ht="16.5" thickBot="1" x14ac:dyDescent="0.3">
      <c r="A26" s="75" t="s">
        <v>234</v>
      </c>
      <c r="AB26" s="87">
        <f>AB19+AB25</f>
        <v>10979.17315611814</v>
      </c>
      <c r="AC26" s="82" t="s">
        <v>271</v>
      </c>
    </row>
    <row r="27" spans="1:29" ht="16.5" thickTop="1" x14ac:dyDescent="0.25"/>
    <row r="28" spans="1:29" x14ac:dyDescent="0.25">
      <c r="A28" s="75" t="s">
        <v>230</v>
      </c>
      <c r="AB28" s="75">
        <v>5</v>
      </c>
    </row>
    <row r="29" spans="1:29" ht="31.5" x14ac:dyDescent="0.25">
      <c r="A29" s="81" t="s">
        <v>217</v>
      </c>
      <c r="AB29" s="88">
        <f>AB23/AB28</f>
        <v>1734.7119577666672</v>
      </c>
      <c r="AC29" s="83" t="s">
        <v>272</v>
      </c>
    </row>
    <row r="30" spans="1:29" x14ac:dyDescent="0.25">
      <c r="A30" s="80" t="s">
        <v>218</v>
      </c>
      <c r="AB30" s="76">
        <f>AB26/AB28</f>
        <v>2195.8346312236281</v>
      </c>
    </row>
    <row r="31" spans="1:29" x14ac:dyDescent="0.25">
      <c r="AB31" s="76"/>
    </row>
    <row r="32" spans="1:29" x14ac:dyDescent="0.25">
      <c r="A32" s="75" t="s">
        <v>228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>
        <v>3</v>
      </c>
      <c r="AB32" s="8"/>
    </row>
    <row r="33" spans="1:28" ht="31.5" x14ac:dyDescent="0.25">
      <c r="A33" s="81" t="s">
        <v>217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39">
        <f>+R18/R32</f>
        <v>8743.6971685000008</v>
      </c>
      <c r="AB33" s="39"/>
    </row>
    <row r="34" spans="1:28" x14ac:dyDescent="0.25">
      <c r="A34" s="80" t="s">
        <v>218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39">
        <f>+R33/0.79</f>
        <v>11067.971099367089</v>
      </c>
      <c r="AB34" s="39"/>
    </row>
    <row r="35" spans="1:28" x14ac:dyDescent="0.25"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AB35" s="8"/>
    </row>
    <row r="36" spans="1:28" x14ac:dyDescent="0.25">
      <c r="A36" s="75" t="s">
        <v>229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>
        <v>5</v>
      </c>
      <c r="AB36" s="8"/>
    </row>
    <row r="37" spans="1:28" ht="31.5" x14ac:dyDescent="0.25">
      <c r="A37" s="81" t="s">
        <v>217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39">
        <f>+R18/R36</f>
        <v>5246.2183010999997</v>
      </c>
      <c r="AB37" s="39"/>
    </row>
    <row r="38" spans="1:28" x14ac:dyDescent="0.25">
      <c r="A38" s="80" t="s">
        <v>218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39">
        <f>+R37/0.79</f>
        <v>6640.7826596202522</v>
      </c>
      <c r="AB38" s="39"/>
    </row>
    <row r="39" spans="1:28" x14ac:dyDescent="0.25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AB39" s="8"/>
    </row>
    <row r="40" spans="1:28" x14ac:dyDescent="0.25">
      <c r="A40" s="75" t="str">
        <f>A10</f>
        <v>Medicare Part D Permanent Item</v>
      </c>
      <c r="C40" s="76">
        <f t="shared" ref="C40:K40" si="10">C10</f>
        <v>514</v>
      </c>
      <c r="D40" s="76">
        <f t="shared" si="10"/>
        <v>2745</v>
      </c>
      <c r="E40" s="76">
        <f t="shared" si="10"/>
        <v>7025</v>
      </c>
      <c r="F40" s="76">
        <f t="shared" si="10"/>
        <v>4271</v>
      </c>
      <c r="G40" s="76">
        <f t="shared" si="10"/>
        <v>7640</v>
      </c>
      <c r="H40" s="76">
        <f t="shared" si="10"/>
        <v>6520</v>
      </c>
      <c r="I40" s="76">
        <f t="shared" si="10"/>
        <v>6832</v>
      </c>
      <c r="J40" s="76">
        <f t="shared" si="10"/>
        <v>6520</v>
      </c>
      <c r="K40" s="76">
        <f t="shared" si="10"/>
        <v>6520</v>
      </c>
      <c r="R40" s="3">
        <f>SUM(C40:Q40)</f>
        <v>48587</v>
      </c>
    </row>
    <row r="41" spans="1:28" x14ac:dyDescent="0.25">
      <c r="A41" s="75" t="str">
        <f>A13</f>
        <v>Other Activity</v>
      </c>
      <c r="R41" s="79">
        <f>R13</f>
        <v>-150</v>
      </c>
    </row>
    <row r="42" spans="1:28" x14ac:dyDescent="0.25">
      <c r="A42" s="75" t="str">
        <f>_xlfn.CONCAT(A40," ","2004 through 2012")</f>
        <v>Medicare Part D Permanent Item 2004 through 2012</v>
      </c>
      <c r="R42" s="78">
        <f>SUM(R40:R41)</f>
        <v>48437</v>
      </c>
    </row>
    <row r="45" spans="1:28" x14ac:dyDescent="0.25">
      <c r="A45" s="77" t="s">
        <v>285</v>
      </c>
    </row>
    <row r="63" spans="21:28" x14ac:dyDescent="0.25">
      <c r="U63" s="76"/>
      <c r="V63" s="76"/>
      <c r="W63" s="76"/>
      <c r="X63" s="76"/>
      <c r="Y63" s="76"/>
      <c r="Z63" s="76"/>
      <c r="AB63" s="76"/>
    </row>
  </sheetData>
  <pageMargins left="1" right="1" top="1.25" bottom="1" header="1" footer="0.75"/>
  <pageSetup scale="58" fitToWidth="0" orientation="landscape" r:id="rId1"/>
  <headerFooter>
    <oddHeader>&amp;R&amp;"Times New Roman,Regular"&amp;12&amp;A
Page &amp;P of &amp;N</oddHeader>
  </headerFooter>
  <customProperties>
    <customPr name="_pios_id" r:id="rId2"/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5B0CB-AC26-458D-80DC-FF3661E15200}">
  <sheetPr>
    <pageSetUpPr fitToPage="1"/>
  </sheetPr>
  <dimension ref="A1:O71"/>
  <sheetViews>
    <sheetView workbookViewId="0">
      <pane xSplit="1" ySplit="8" topLeftCell="B9" activePane="bottomRight" state="frozen"/>
      <selection pane="topRight"/>
      <selection pane="bottomLeft"/>
      <selection pane="bottomRight"/>
    </sheetView>
  </sheetViews>
  <sheetFormatPr defaultColWidth="8.85546875" defaultRowHeight="15.75" x14ac:dyDescent="0.25"/>
  <cols>
    <col min="1" max="1" width="8.85546875" style="15"/>
    <col min="2" max="2" width="13.7109375" style="15" customWidth="1"/>
    <col min="3" max="3" width="14.7109375" style="15" customWidth="1"/>
    <col min="4" max="5" width="13.7109375" style="15" customWidth="1"/>
    <col min="6" max="6" width="14.7109375" style="15" customWidth="1"/>
    <col min="7" max="7" width="2.28515625" style="15" customWidth="1"/>
    <col min="8" max="8" width="14.7109375" style="15" customWidth="1"/>
    <col min="9" max="9" width="23.5703125" style="15" bestFit="1" customWidth="1"/>
    <col min="10" max="10" width="3.7109375" style="15" customWidth="1"/>
    <col min="11" max="11" width="14.7109375" style="15" customWidth="1"/>
    <col min="12" max="12" width="15.7109375" style="15" customWidth="1"/>
    <col min="13" max="13" width="2.5703125" style="15" customWidth="1"/>
    <col min="14" max="14" width="14.7109375" style="15" customWidth="1"/>
    <col min="15" max="15" width="23.5703125" style="15" bestFit="1" customWidth="1"/>
    <col min="16" max="16384" width="8.85546875" style="15"/>
  </cols>
  <sheetData>
    <row r="1" spans="1:15" s="1" customFormat="1" x14ac:dyDescent="0.25">
      <c r="A1" s="1" t="s">
        <v>0</v>
      </c>
    </row>
    <row r="2" spans="1:15" s="1" customFormat="1" x14ac:dyDescent="0.25">
      <c r="A2" s="1" t="s">
        <v>226</v>
      </c>
    </row>
    <row r="3" spans="1:15" s="1" customFormat="1" x14ac:dyDescent="0.25">
      <c r="A3" s="1" t="s">
        <v>280</v>
      </c>
    </row>
    <row r="4" spans="1:15" s="1" customFormat="1" x14ac:dyDescent="0.25"/>
    <row r="5" spans="1:15" s="1" customFormat="1" x14ac:dyDescent="0.25"/>
    <row r="6" spans="1:15" s="1" customFormat="1" x14ac:dyDescent="0.25">
      <c r="B6" s="39"/>
      <c r="C6" s="39"/>
      <c r="D6" s="39"/>
      <c r="E6" s="39"/>
      <c r="F6" s="39"/>
      <c r="K6" s="39"/>
      <c r="L6" s="39"/>
    </row>
    <row r="7" spans="1:15" s="1" customFormat="1" x14ac:dyDescent="0.25"/>
    <row r="8" spans="1:15" ht="31.5" x14ac:dyDescent="0.25">
      <c r="A8" s="71" t="s">
        <v>284</v>
      </c>
      <c r="B8" s="61" t="s">
        <v>232</v>
      </c>
      <c r="C8" s="61" t="s">
        <v>281</v>
      </c>
      <c r="D8" s="61" t="s">
        <v>282</v>
      </c>
      <c r="E8" s="61" t="s">
        <v>283</v>
      </c>
      <c r="F8" s="61">
        <v>179105</v>
      </c>
      <c r="G8" s="62"/>
      <c r="H8" s="92" t="s">
        <v>219</v>
      </c>
      <c r="I8" s="92"/>
      <c r="J8" s="62"/>
      <c r="K8" s="61" t="s">
        <v>231</v>
      </c>
      <c r="L8" s="61">
        <v>717510</v>
      </c>
      <c r="M8" s="62"/>
      <c r="N8" s="92" t="s">
        <v>220</v>
      </c>
      <c r="O8" s="92"/>
    </row>
    <row r="9" spans="1:15" x14ac:dyDescent="0.25">
      <c r="A9" s="60">
        <v>43465</v>
      </c>
      <c r="B9" s="39"/>
      <c r="C9" s="39"/>
      <c r="D9" s="39"/>
      <c r="E9" s="39"/>
      <c r="F9" s="39">
        <v>33203913</v>
      </c>
      <c r="H9" s="65"/>
      <c r="I9" s="65"/>
      <c r="K9" s="63"/>
      <c r="L9" s="63"/>
      <c r="N9" s="66"/>
      <c r="O9" s="66"/>
    </row>
    <row r="10" spans="1:15" x14ac:dyDescent="0.25">
      <c r="A10" s="60">
        <v>43466</v>
      </c>
      <c r="B10" s="39"/>
      <c r="C10" s="39"/>
      <c r="D10" s="39"/>
      <c r="E10" s="39"/>
      <c r="F10" s="39"/>
      <c r="H10" s="65"/>
      <c r="I10" s="65"/>
      <c r="K10" s="63"/>
      <c r="L10" s="63"/>
      <c r="N10" s="66"/>
      <c r="O10" s="66"/>
    </row>
    <row r="11" spans="1:15" x14ac:dyDescent="0.25">
      <c r="A11" s="60">
        <v>43497</v>
      </c>
      <c r="B11" s="39"/>
      <c r="C11" s="39"/>
      <c r="D11" s="39"/>
      <c r="E11" s="39"/>
      <c r="F11" s="39"/>
      <c r="H11" s="65"/>
      <c r="I11" s="65"/>
      <c r="K11" s="63"/>
      <c r="L11" s="63"/>
      <c r="N11" s="66"/>
      <c r="O11" s="66"/>
    </row>
    <row r="12" spans="1:15" x14ac:dyDescent="0.25">
      <c r="A12" s="60">
        <v>43525</v>
      </c>
      <c r="B12" s="39"/>
      <c r="C12" s="39"/>
      <c r="D12" s="39">
        <v>433291</v>
      </c>
      <c r="E12" s="39"/>
      <c r="F12" s="39"/>
      <c r="H12" s="65"/>
      <c r="I12" s="65"/>
      <c r="K12" s="63"/>
      <c r="L12" s="63"/>
      <c r="N12" s="66"/>
      <c r="O12" s="66"/>
    </row>
    <row r="13" spans="1:15" x14ac:dyDescent="0.25">
      <c r="A13" s="60">
        <v>43556</v>
      </c>
      <c r="B13" s="39"/>
      <c r="C13" s="39"/>
      <c r="D13" s="39"/>
      <c r="E13" s="39"/>
      <c r="F13" s="39"/>
      <c r="H13" s="65"/>
      <c r="I13" s="65"/>
      <c r="K13" s="63"/>
      <c r="L13" s="63"/>
      <c r="N13" s="66"/>
      <c r="O13" s="66"/>
    </row>
    <row r="14" spans="1:15" x14ac:dyDescent="0.25">
      <c r="A14" s="60">
        <v>43586</v>
      </c>
      <c r="B14" s="39"/>
      <c r="C14" s="39"/>
      <c r="D14" s="39"/>
      <c r="E14" s="39"/>
      <c r="F14" s="39"/>
      <c r="H14" s="65"/>
      <c r="I14" s="65"/>
      <c r="K14" s="63"/>
      <c r="L14" s="63"/>
      <c r="N14" s="66"/>
      <c r="O14" s="66"/>
    </row>
    <row r="15" spans="1:15" x14ac:dyDescent="0.25">
      <c r="A15" s="60">
        <v>43617</v>
      </c>
      <c r="B15" s="39"/>
      <c r="C15" s="39"/>
      <c r="D15" s="39">
        <v>433291</v>
      </c>
      <c r="E15" s="39"/>
      <c r="F15" s="39"/>
      <c r="H15" s="65"/>
      <c r="I15" s="65"/>
      <c r="K15" s="63"/>
      <c r="L15" s="63"/>
      <c r="N15" s="66"/>
      <c r="O15" s="66"/>
    </row>
    <row r="16" spans="1:15" x14ac:dyDescent="0.25">
      <c r="A16" s="60">
        <v>43647</v>
      </c>
      <c r="B16" s="39"/>
      <c r="C16" s="39"/>
      <c r="D16" s="39"/>
      <c r="E16" s="39"/>
      <c r="F16" s="39"/>
      <c r="H16" s="65"/>
      <c r="I16" s="65"/>
      <c r="K16" s="63"/>
      <c r="L16" s="63"/>
      <c r="N16" s="66"/>
      <c r="O16" s="66"/>
    </row>
    <row r="17" spans="1:15" x14ac:dyDescent="0.25">
      <c r="A17" s="60">
        <v>43678</v>
      </c>
      <c r="B17" s="39"/>
      <c r="C17" s="39"/>
      <c r="D17" s="39"/>
      <c r="E17" s="39"/>
      <c r="F17" s="39"/>
      <c r="H17" s="65"/>
      <c r="I17" s="65"/>
      <c r="K17" s="63"/>
      <c r="L17" s="63"/>
      <c r="N17" s="66"/>
      <c r="O17" s="66"/>
    </row>
    <row r="18" spans="1:15" x14ac:dyDescent="0.25">
      <c r="A18" s="60">
        <v>43709</v>
      </c>
      <c r="B18" s="39"/>
      <c r="C18" s="39"/>
      <c r="D18" s="39">
        <v>433291</v>
      </c>
      <c r="E18" s="39"/>
      <c r="F18" s="39"/>
      <c r="H18" s="65"/>
      <c r="I18" s="65"/>
      <c r="K18" s="63"/>
      <c r="L18" s="63"/>
      <c r="N18" s="66"/>
      <c r="O18" s="66"/>
    </row>
    <row r="19" spans="1:15" x14ac:dyDescent="0.25">
      <c r="A19" s="60">
        <v>43739</v>
      </c>
      <c r="B19" s="39"/>
      <c r="C19" s="39"/>
      <c r="D19" s="39"/>
      <c r="E19" s="39"/>
      <c r="F19" s="39"/>
      <c r="H19" s="65"/>
      <c r="I19" s="65"/>
      <c r="K19" s="63"/>
      <c r="L19" s="63"/>
      <c r="N19" s="66"/>
      <c r="O19" s="66"/>
    </row>
    <row r="20" spans="1:15" x14ac:dyDescent="0.25">
      <c r="A20" s="60">
        <v>43770</v>
      </c>
      <c r="B20" s="39"/>
      <c r="C20" s="39"/>
      <c r="D20" s="39"/>
      <c r="E20" s="39"/>
      <c r="F20" s="39"/>
      <c r="H20" s="65"/>
      <c r="I20" s="65"/>
      <c r="K20" s="63"/>
      <c r="L20" s="63"/>
      <c r="N20" s="66"/>
      <c r="O20" s="66"/>
    </row>
    <row r="21" spans="1:15" x14ac:dyDescent="0.25">
      <c r="A21" s="60">
        <v>43800</v>
      </c>
      <c r="B21" s="39"/>
      <c r="C21" s="39"/>
      <c r="D21" s="39">
        <v>433291</v>
      </c>
      <c r="E21" s="39">
        <f>SUM(D10:D21)</f>
        <v>1733164</v>
      </c>
      <c r="F21" s="39">
        <f>C21+E21</f>
        <v>1733164</v>
      </c>
      <c r="H21" s="65"/>
      <c r="I21" s="65"/>
      <c r="K21" s="63"/>
      <c r="L21" s="39">
        <f>SUM(K10:K21)</f>
        <v>0</v>
      </c>
      <c r="N21" s="66"/>
      <c r="O21" s="66"/>
    </row>
    <row r="22" spans="1:15" x14ac:dyDescent="0.25">
      <c r="A22" s="60">
        <v>43831</v>
      </c>
      <c r="B22" s="39"/>
      <c r="C22" s="39"/>
      <c r="D22" s="39"/>
      <c r="E22" s="39"/>
      <c r="F22" s="39"/>
      <c r="H22" s="65"/>
      <c r="I22" s="65"/>
      <c r="K22" s="63"/>
      <c r="L22" s="63"/>
      <c r="N22" s="66"/>
      <c r="O22" s="66"/>
    </row>
    <row r="23" spans="1:15" x14ac:dyDescent="0.25">
      <c r="A23" s="60">
        <v>43862</v>
      </c>
      <c r="B23" s="39"/>
      <c r="C23" s="39"/>
      <c r="D23" s="39"/>
      <c r="E23" s="39"/>
      <c r="F23" s="39"/>
      <c r="H23" s="65"/>
      <c r="I23" s="65"/>
      <c r="K23" s="63"/>
      <c r="L23" s="63"/>
      <c r="N23" s="66"/>
      <c r="O23" s="66"/>
    </row>
    <row r="24" spans="1:15" x14ac:dyDescent="0.25">
      <c r="A24" s="60">
        <v>43891</v>
      </c>
      <c r="B24" s="39"/>
      <c r="C24" s="39"/>
      <c r="D24" s="39">
        <v>433291</v>
      </c>
      <c r="E24" s="39"/>
      <c r="F24" s="39"/>
      <c r="H24" s="65"/>
      <c r="I24" s="65"/>
      <c r="K24" s="63"/>
      <c r="L24" s="63"/>
      <c r="N24" s="66"/>
      <c r="O24" s="66"/>
    </row>
    <row r="25" spans="1:15" x14ac:dyDescent="0.25">
      <c r="A25" s="60">
        <v>43922</v>
      </c>
      <c r="B25" s="39">
        <f>-46393.85-101179.1</f>
        <v>-147572.95000000001</v>
      </c>
      <c r="C25" s="39"/>
      <c r="D25" s="39">
        <v>105916</v>
      </c>
      <c r="E25" s="39"/>
      <c r="F25" s="39"/>
      <c r="H25" s="39">
        <f>'WP JKS-01 (2 Summary)'!$R$38*1000</f>
        <v>6640782.6596202524</v>
      </c>
      <c r="I25" s="1" t="s">
        <v>221</v>
      </c>
      <c r="J25" s="1"/>
      <c r="K25" s="39">
        <v>116582.55</v>
      </c>
      <c r="L25" s="39"/>
      <c r="N25" s="39">
        <f>'WP JKS-01 (2 Summary)'!$R$37*1000</f>
        <v>5246218.3010999998</v>
      </c>
      <c r="O25" s="1" t="s">
        <v>221</v>
      </c>
    </row>
    <row r="26" spans="1:15" x14ac:dyDescent="0.25">
      <c r="A26" s="60">
        <v>43952</v>
      </c>
      <c r="B26" s="39">
        <f>-173977-379422</f>
        <v>-553399</v>
      </c>
      <c r="C26" s="39"/>
      <c r="D26" s="39"/>
      <c r="E26" s="39"/>
      <c r="F26" s="39"/>
      <c r="H26" s="39">
        <f>H25/360</f>
        <v>18446.618498945147</v>
      </c>
      <c r="I26" s="1" t="s">
        <v>222</v>
      </c>
      <c r="J26" s="1"/>
      <c r="K26" s="39">
        <v>437185</v>
      </c>
      <c r="L26" s="39"/>
      <c r="N26" s="39">
        <f>N25/360</f>
        <v>14572.828614166667</v>
      </c>
      <c r="O26" s="1" t="s">
        <v>222</v>
      </c>
    </row>
    <row r="27" spans="1:15" x14ac:dyDescent="0.25">
      <c r="A27" s="60">
        <v>43983</v>
      </c>
      <c r="B27" s="39">
        <f>-173976.92-379421.63</f>
        <v>-553398.55000000005</v>
      </c>
      <c r="C27" s="39"/>
      <c r="D27" s="39"/>
      <c r="E27" s="39"/>
      <c r="F27" s="39"/>
      <c r="H27" s="39">
        <f>H26*22</f>
        <v>405825.60697679321</v>
      </c>
      <c r="I27" s="1" t="s">
        <v>223</v>
      </c>
      <c r="J27" s="1"/>
      <c r="K27" s="39">
        <v>437184.55</v>
      </c>
      <c r="L27" s="39"/>
      <c r="N27" s="39">
        <f>N26*22</f>
        <v>320602.22951166669</v>
      </c>
      <c r="O27" s="1" t="s">
        <v>223</v>
      </c>
    </row>
    <row r="28" spans="1:15" x14ac:dyDescent="0.25">
      <c r="A28" s="60">
        <v>44013</v>
      </c>
      <c r="B28" s="39">
        <f>-173976.92-379421.63</f>
        <v>-553398.55000000005</v>
      </c>
      <c r="C28" s="39"/>
      <c r="D28" s="39"/>
      <c r="E28" s="39"/>
      <c r="F28" s="39"/>
      <c r="H28" s="39">
        <f>H26*8</f>
        <v>147572.94799156117</v>
      </c>
      <c r="I28" s="1" t="s">
        <v>224</v>
      </c>
      <c r="J28" s="1"/>
      <c r="K28" s="39">
        <v>437184.55</v>
      </c>
      <c r="L28" s="39"/>
      <c r="N28" s="39">
        <f>N26*8</f>
        <v>116582.62891333333</v>
      </c>
      <c r="O28" s="1" t="s">
        <v>224</v>
      </c>
    </row>
    <row r="29" spans="1:15" x14ac:dyDescent="0.25">
      <c r="A29" s="60">
        <v>44044</v>
      </c>
      <c r="B29" s="39">
        <f>-173976.92-379421.63</f>
        <v>-553398.55000000005</v>
      </c>
      <c r="C29" s="39"/>
      <c r="D29" s="39"/>
      <c r="E29" s="39"/>
      <c r="F29" s="39"/>
      <c r="H29" s="39">
        <f>SUM(H27:H28)</f>
        <v>553398.55496835441</v>
      </c>
      <c r="I29" s="1" t="s">
        <v>225</v>
      </c>
      <c r="J29" s="1"/>
      <c r="K29" s="39">
        <v>437184.55</v>
      </c>
      <c r="L29" s="39"/>
      <c r="N29" s="39">
        <f>SUM(N27:N28)</f>
        <v>437184.85842500004</v>
      </c>
      <c r="O29" s="1" t="s">
        <v>225</v>
      </c>
    </row>
    <row r="30" spans="1:15" x14ac:dyDescent="0.25">
      <c r="A30" s="60">
        <v>44075</v>
      </c>
      <c r="B30" s="39">
        <f>-173976.92-379421.63</f>
        <v>-553398.55000000005</v>
      </c>
      <c r="C30" s="39"/>
      <c r="D30" s="39"/>
      <c r="E30" s="39"/>
      <c r="F30" s="39"/>
      <c r="H30" s="39"/>
      <c r="K30" s="39">
        <v>437184.55</v>
      </c>
      <c r="L30" s="39"/>
      <c r="N30" s="39"/>
    </row>
    <row r="31" spans="1:15" x14ac:dyDescent="0.25">
      <c r="A31" s="60">
        <v>44105</v>
      </c>
      <c r="B31" s="39">
        <f>-173976.92-379421.63</f>
        <v>-553398.55000000005</v>
      </c>
      <c r="C31" s="39"/>
      <c r="D31" s="39"/>
      <c r="E31" s="39"/>
      <c r="F31" s="39"/>
      <c r="H31" s="39"/>
      <c r="K31" s="39">
        <v>437184.55</v>
      </c>
      <c r="L31" s="39"/>
      <c r="N31" s="39"/>
    </row>
    <row r="32" spans="1:15" x14ac:dyDescent="0.25">
      <c r="A32" s="60">
        <v>44136</v>
      </c>
      <c r="B32" s="39">
        <f>-173977-379422</f>
        <v>-553399</v>
      </c>
      <c r="C32" s="39"/>
      <c r="D32" s="39"/>
      <c r="E32" s="39"/>
      <c r="F32" s="39"/>
      <c r="H32" s="39"/>
      <c r="K32" s="39">
        <v>437185</v>
      </c>
      <c r="L32" s="39"/>
      <c r="N32" s="39"/>
    </row>
    <row r="33" spans="1:14" x14ac:dyDescent="0.25">
      <c r="A33" s="60">
        <v>44166</v>
      </c>
      <c r="B33" s="39">
        <f>-173976.92-379421.63</f>
        <v>-553398.55000000005</v>
      </c>
      <c r="C33" s="39">
        <f>SUM(B22:B33)</f>
        <v>-4574762.25</v>
      </c>
      <c r="D33" s="39"/>
      <c r="E33" s="39">
        <f>SUM(D22:D33)</f>
        <v>539207</v>
      </c>
      <c r="F33" s="39">
        <f>C33+E33</f>
        <v>-4035555.25</v>
      </c>
      <c r="H33" s="39"/>
      <c r="K33" s="39">
        <v>437184.55</v>
      </c>
      <c r="L33" s="39">
        <f>SUM(K22:K33)</f>
        <v>3614059.8499999996</v>
      </c>
      <c r="N33" s="39"/>
    </row>
    <row r="34" spans="1:14" x14ac:dyDescent="0.25">
      <c r="A34" s="60">
        <v>44197</v>
      </c>
      <c r="B34" s="39">
        <f t="shared" ref="B34:B39" si="0">-173976.92-379421.63</f>
        <v>-553398.55000000005</v>
      </c>
      <c r="D34" s="39"/>
      <c r="K34" s="39">
        <v>437184.55</v>
      </c>
    </row>
    <row r="35" spans="1:14" x14ac:dyDescent="0.25">
      <c r="A35" s="60">
        <v>44228</v>
      </c>
      <c r="B35" s="39">
        <f t="shared" si="0"/>
        <v>-553398.55000000005</v>
      </c>
      <c r="C35" s="1"/>
      <c r="D35" s="39"/>
      <c r="E35" s="1"/>
      <c r="F35" s="1"/>
      <c r="H35" s="1"/>
      <c r="K35" s="39">
        <v>437184.55</v>
      </c>
      <c r="L35" s="1"/>
      <c r="N35" s="1"/>
    </row>
    <row r="36" spans="1:14" x14ac:dyDescent="0.25">
      <c r="A36" s="60">
        <v>44256</v>
      </c>
      <c r="B36" s="39">
        <f t="shared" si="0"/>
        <v>-553398.55000000005</v>
      </c>
      <c r="D36" s="39"/>
      <c r="H36" s="39"/>
      <c r="K36" s="39">
        <v>437184.55</v>
      </c>
      <c r="N36" s="39"/>
    </row>
    <row r="37" spans="1:14" x14ac:dyDescent="0.25">
      <c r="A37" s="60">
        <v>44287</v>
      </c>
      <c r="B37" s="39">
        <f t="shared" si="0"/>
        <v>-553398.55000000005</v>
      </c>
      <c r="D37" s="39"/>
      <c r="K37" s="39">
        <v>437184.55</v>
      </c>
    </row>
    <row r="38" spans="1:14" x14ac:dyDescent="0.25">
      <c r="A38" s="60">
        <v>44317</v>
      </c>
      <c r="B38" s="39">
        <f t="shared" si="0"/>
        <v>-553398.55000000005</v>
      </c>
      <c r="D38" s="39"/>
      <c r="K38" s="39">
        <v>437184.55</v>
      </c>
    </row>
    <row r="39" spans="1:14" x14ac:dyDescent="0.25">
      <c r="A39" s="60">
        <v>44348</v>
      </c>
      <c r="B39" s="39">
        <f t="shared" si="0"/>
        <v>-553398.55000000005</v>
      </c>
      <c r="D39" s="39"/>
      <c r="K39" s="39">
        <v>437184.55</v>
      </c>
    </row>
    <row r="40" spans="1:14" x14ac:dyDescent="0.25">
      <c r="A40" s="60">
        <v>44378</v>
      </c>
      <c r="B40" s="39"/>
      <c r="D40" s="39"/>
      <c r="K40" s="39"/>
    </row>
    <row r="41" spans="1:14" x14ac:dyDescent="0.25">
      <c r="A41" s="60">
        <v>44409</v>
      </c>
      <c r="B41" s="39"/>
      <c r="D41" s="39"/>
      <c r="K41" s="39"/>
    </row>
    <row r="42" spans="1:14" x14ac:dyDescent="0.25">
      <c r="A42" s="60">
        <v>44440</v>
      </c>
      <c r="B42" s="39">
        <f>-521930.76-1138264.89</f>
        <v>-1660195.65</v>
      </c>
      <c r="D42" s="39"/>
      <c r="K42" s="39">
        <v>1311553.6499999999</v>
      </c>
    </row>
    <row r="43" spans="1:14" x14ac:dyDescent="0.25">
      <c r="A43" s="60">
        <v>44470</v>
      </c>
      <c r="B43" s="39"/>
      <c r="D43" s="39"/>
      <c r="K43" s="39"/>
    </row>
    <row r="44" spans="1:14" x14ac:dyDescent="0.25">
      <c r="A44" s="60">
        <v>44501</v>
      </c>
      <c r="B44" s="39"/>
      <c r="D44" s="39"/>
      <c r="K44" s="39"/>
    </row>
    <row r="45" spans="1:14" x14ac:dyDescent="0.25">
      <c r="A45" s="60">
        <v>44531</v>
      </c>
      <c r="B45" s="39">
        <f>-521930.76-1138264.89</f>
        <v>-1660195.65</v>
      </c>
      <c r="C45" s="39">
        <f>SUM(B34:B45)</f>
        <v>-6640782.5999999996</v>
      </c>
      <c r="D45" s="39"/>
      <c r="E45" s="39">
        <f>SUM(D34:D45)</f>
        <v>0</v>
      </c>
      <c r="F45" s="39">
        <f>C45+E45</f>
        <v>-6640782.5999999996</v>
      </c>
      <c r="K45" s="39">
        <v>1311553.6499999999</v>
      </c>
      <c r="L45" s="39">
        <f>SUM(K34:K45)</f>
        <v>5246214.5999999996</v>
      </c>
    </row>
    <row r="46" spans="1:14" x14ac:dyDescent="0.25">
      <c r="A46" s="60">
        <v>44562</v>
      </c>
      <c r="B46" s="39"/>
      <c r="D46" s="39"/>
      <c r="K46" s="39"/>
    </row>
    <row r="47" spans="1:14" x14ac:dyDescent="0.25">
      <c r="A47" s="60">
        <v>44593</v>
      </c>
      <c r="B47" s="39"/>
      <c r="D47" s="39"/>
      <c r="K47" s="39"/>
    </row>
    <row r="48" spans="1:14" x14ac:dyDescent="0.25">
      <c r="A48" s="60">
        <v>44621</v>
      </c>
      <c r="B48" s="39">
        <f>-521930.76-1138264.89</f>
        <v>-1660195.65</v>
      </c>
      <c r="D48" s="39"/>
      <c r="K48" s="39">
        <v>1311553.6499999999</v>
      </c>
    </row>
    <row r="49" spans="1:12" x14ac:dyDescent="0.25">
      <c r="A49" s="60">
        <v>44652</v>
      </c>
      <c r="B49" s="39"/>
      <c r="D49" s="39"/>
      <c r="K49" s="39"/>
    </row>
    <row r="50" spans="1:12" x14ac:dyDescent="0.25">
      <c r="A50" s="60">
        <v>44682</v>
      </c>
      <c r="B50" s="39"/>
      <c r="D50" s="39"/>
      <c r="K50" s="39"/>
    </row>
    <row r="51" spans="1:12" x14ac:dyDescent="0.25">
      <c r="A51" s="60">
        <v>44713</v>
      </c>
      <c r="B51" s="39">
        <f>-521930.76-1138264.89</f>
        <v>-1660195.65</v>
      </c>
      <c r="D51" s="39"/>
      <c r="K51" s="39">
        <v>1311553.6499999999</v>
      </c>
    </row>
    <row r="52" spans="1:12" x14ac:dyDescent="0.25">
      <c r="A52" s="60">
        <v>44743</v>
      </c>
      <c r="B52" s="39"/>
      <c r="D52" s="39"/>
      <c r="K52" s="39"/>
    </row>
    <row r="53" spans="1:12" x14ac:dyDescent="0.25">
      <c r="A53" s="60">
        <v>44774</v>
      </c>
      <c r="B53" s="39"/>
      <c r="D53" s="39"/>
      <c r="K53" s="39"/>
    </row>
    <row r="54" spans="1:12" x14ac:dyDescent="0.25">
      <c r="A54" s="60">
        <v>44805</v>
      </c>
      <c r="B54" s="39">
        <f>-521930.76-1138264.89</f>
        <v>-1660195.65</v>
      </c>
      <c r="D54" s="39"/>
      <c r="K54" s="39">
        <v>1311553.6499999999</v>
      </c>
    </row>
    <row r="55" spans="1:12" x14ac:dyDescent="0.25">
      <c r="A55" s="60">
        <v>44835</v>
      </c>
      <c r="B55" s="39"/>
      <c r="D55" s="39"/>
      <c r="K55" s="39"/>
    </row>
    <row r="56" spans="1:12" x14ac:dyDescent="0.25">
      <c r="A56" s="60">
        <v>44866</v>
      </c>
      <c r="B56" s="39"/>
      <c r="D56" s="39"/>
      <c r="K56" s="39"/>
    </row>
    <row r="57" spans="1:12" x14ac:dyDescent="0.25">
      <c r="A57" s="60">
        <v>44896</v>
      </c>
      <c r="B57" s="39">
        <f>-521931-1138265</f>
        <v>-1660196</v>
      </c>
      <c r="C57" s="39">
        <f>SUM(B46:B57)</f>
        <v>-6640782.9499999993</v>
      </c>
      <c r="D57" s="39"/>
      <c r="E57" s="39">
        <f>SUM(D46:D57)</f>
        <v>0</v>
      </c>
      <c r="F57" s="39">
        <f>C57+E57</f>
        <v>-6640782.9499999993</v>
      </c>
      <c r="K57" s="39">
        <v>1311554</v>
      </c>
      <c r="L57" s="39">
        <f>SUM(K46:K57)</f>
        <v>5246214.9499999993</v>
      </c>
    </row>
    <row r="58" spans="1:12" x14ac:dyDescent="0.25">
      <c r="A58" s="60">
        <v>44927</v>
      </c>
    </row>
    <row r="59" spans="1:12" x14ac:dyDescent="0.25">
      <c r="A59" s="60">
        <v>44958</v>
      </c>
    </row>
    <row r="60" spans="1:12" x14ac:dyDescent="0.25">
      <c r="A60" s="60">
        <v>44986</v>
      </c>
      <c r="B60" s="39">
        <f>-521930.76-1138264.89</f>
        <v>-1660195.65</v>
      </c>
      <c r="D60" s="39"/>
      <c r="K60" s="39">
        <v>1311553.6499999999</v>
      </c>
    </row>
    <row r="61" spans="1:12" x14ac:dyDescent="0.25">
      <c r="A61" s="60">
        <v>45017</v>
      </c>
    </row>
    <row r="62" spans="1:12" x14ac:dyDescent="0.25">
      <c r="A62" s="60">
        <v>45047</v>
      </c>
    </row>
    <row r="63" spans="1:12" x14ac:dyDescent="0.25">
      <c r="A63" s="60">
        <v>45078</v>
      </c>
      <c r="B63" s="39">
        <f>-521931-1138265</f>
        <v>-1660196</v>
      </c>
      <c r="D63" s="39"/>
      <c r="K63" s="39">
        <v>1311554</v>
      </c>
    </row>
    <row r="64" spans="1:12" x14ac:dyDescent="0.25">
      <c r="A64" s="60">
        <v>45108</v>
      </c>
    </row>
    <row r="65" spans="1:12" x14ac:dyDescent="0.25">
      <c r="A65" s="60">
        <v>45139</v>
      </c>
    </row>
    <row r="66" spans="1:12" x14ac:dyDescent="0.25">
      <c r="A66" s="60">
        <v>45170</v>
      </c>
      <c r="B66" s="39">
        <f>-521931-1138265</f>
        <v>-1660196</v>
      </c>
      <c r="C66" s="39"/>
      <c r="D66" s="39"/>
      <c r="E66" s="39"/>
      <c r="F66" s="39"/>
      <c r="K66" s="39">
        <v>1311554</v>
      </c>
      <c r="L66" s="39"/>
    </row>
    <row r="67" spans="1:12" x14ac:dyDescent="0.25">
      <c r="A67" s="60">
        <v>45200</v>
      </c>
    </row>
    <row r="68" spans="1:12" x14ac:dyDescent="0.25">
      <c r="A68" s="60">
        <v>45231</v>
      </c>
    </row>
    <row r="69" spans="1:12" x14ac:dyDescent="0.25">
      <c r="A69" s="60">
        <v>45261</v>
      </c>
      <c r="B69" s="39">
        <f>-521931-1138265</f>
        <v>-1660196</v>
      </c>
      <c r="C69" s="39">
        <f>SUM(B58:B69)</f>
        <v>-6640783.6500000004</v>
      </c>
      <c r="E69" s="39">
        <f>SUM(D58:D69)</f>
        <v>0</v>
      </c>
      <c r="F69" s="39">
        <f>C69+E69</f>
        <v>-6640783.6500000004</v>
      </c>
      <c r="K69" s="39">
        <v>1311554</v>
      </c>
      <c r="L69" s="39">
        <f>SUM(K58:K69)</f>
        <v>5246215.6500000004</v>
      </c>
    </row>
    <row r="70" spans="1:12" ht="16.5" thickBot="1" x14ac:dyDescent="0.3">
      <c r="C70" s="93">
        <f>SUM(C9:C69)</f>
        <v>-24497111.449999996</v>
      </c>
      <c r="E70" s="93">
        <f>SUM(E9:E69)</f>
        <v>2272371</v>
      </c>
      <c r="F70" s="93">
        <f>SUM(F9:F69)</f>
        <v>10979172.549999999</v>
      </c>
      <c r="L70" s="93">
        <f t="shared" ref="L70" si="1">SUM(L9:L69)</f>
        <v>19352705.049999997</v>
      </c>
    </row>
    <row r="71" spans="1:12" ht="16.5" thickTop="1" x14ac:dyDescent="0.25"/>
  </sheetData>
  <pageMargins left="1" right="1" top="1.25" bottom="1" header="1" footer="0.75"/>
  <pageSetup scale="58" fitToHeight="0" orientation="landscape" r:id="rId1"/>
  <headerFooter>
    <oddHeader>&amp;R&amp;"Times New Roman,Regular"&amp;12&amp;A
Page &amp;P of &amp;N</oddHead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7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9.140625" defaultRowHeight="15.75" x14ac:dyDescent="0.25"/>
  <cols>
    <col min="1" max="1" width="49.85546875" style="1" customWidth="1"/>
    <col min="2" max="2" width="2.5703125" style="1" customWidth="1"/>
    <col min="3" max="3" width="13" style="1" customWidth="1"/>
    <col min="4" max="4" width="10.85546875" style="1" bestFit="1" customWidth="1"/>
    <col min="5" max="8" width="11.85546875" style="1" bestFit="1" customWidth="1"/>
    <col min="9" max="17" width="11.85546875" style="1" customWidth="1"/>
    <col min="18" max="18" width="12.5703125" style="1" bestFit="1" customWidth="1"/>
    <col min="19" max="20" width="10.7109375" style="1" customWidth="1"/>
    <col min="21" max="16384" width="9.140625" style="1"/>
  </cols>
  <sheetData>
    <row r="1" spans="1:19" x14ac:dyDescent="0.25">
      <c r="A1" s="1" t="s">
        <v>0</v>
      </c>
    </row>
    <row r="2" spans="1:19" x14ac:dyDescent="0.25">
      <c r="A2" s="1" t="s">
        <v>1</v>
      </c>
    </row>
    <row r="3" spans="1:19" x14ac:dyDescent="0.25">
      <c r="A3" s="1" t="s">
        <v>2</v>
      </c>
    </row>
    <row r="4" spans="1:19" x14ac:dyDescent="0.25">
      <c r="E4" s="2"/>
      <c r="F4" s="2"/>
      <c r="G4" s="2"/>
      <c r="H4" s="2"/>
      <c r="L4" s="2"/>
      <c r="M4" s="2"/>
      <c r="N4" s="2"/>
      <c r="O4" s="2"/>
      <c r="P4" s="2"/>
      <c r="Q4" s="2"/>
      <c r="R4" s="2"/>
    </row>
    <row r="5" spans="1:19" x14ac:dyDescent="0.25">
      <c r="E5" s="2"/>
      <c r="F5" s="2"/>
      <c r="G5" s="2"/>
      <c r="H5" s="2"/>
      <c r="L5" s="2"/>
      <c r="M5" s="2"/>
      <c r="N5" s="2"/>
      <c r="O5" s="2"/>
      <c r="P5" s="2"/>
      <c r="Q5" s="2"/>
      <c r="R5" s="2"/>
    </row>
    <row r="6" spans="1:19" x14ac:dyDescent="0.25">
      <c r="E6" s="2"/>
      <c r="F6" s="2"/>
      <c r="G6" s="2"/>
      <c r="H6" s="2"/>
      <c r="L6" s="2"/>
      <c r="M6" s="2"/>
      <c r="N6" s="2"/>
      <c r="O6" s="2"/>
      <c r="P6" s="2"/>
      <c r="Q6" s="2"/>
      <c r="R6" s="2"/>
    </row>
    <row r="7" spans="1:19" x14ac:dyDescent="0.25">
      <c r="C7" s="34">
        <v>2004</v>
      </c>
      <c r="D7" s="34">
        <v>2005</v>
      </c>
      <c r="E7" s="34">
        <v>2006</v>
      </c>
      <c r="F7" s="34">
        <v>2007</v>
      </c>
      <c r="G7" s="34">
        <v>2008</v>
      </c>
      <c r="H7" s="34">
        <v>2009</v>
      </c>
      <c r="I7" s="35">
        <v>2010</v>
      </c>
      <c r="J7" s="35">
        <v>2011</v>
      </c>
      <c r="K7" s="35">
        <v>2012</v>
      </c>
      <c r="L7" s="35">
        <v>2013</v>
      </c>
      <c r="M7" s="35">
        <v>2014</v>
      </c>
      <c r="N7" s="35">
        <v>2015</v>
      </c>
      <c r="O7" s="35">
        <v>2016</v>
      </c>
      <c r="P7" s="35">
        <v>2017</v>
      </c>
      <c r="Q7" s="35">
        <v>2018</v>
      </c>
      <c r="R7" s="36" t="s">
        <v>3</v>
      </c>
      <c r="S7" s="36" t="s">
        <v>270</v>
      </c>
    </row>
    <row r="8" spans="1:19" x14ac:dyDescent="0.25">
      <c r="A8" s="1" t="s">
        <v>4</v>
      </c>
      <c r="C8" s="3">
        <f>'WP JKS-01 (CWP-01.4.1 D38339)'!C10</f>
        <v>16154</v>
      </c>
      <c r="D8" s="3">
        <f>'WP JKS-01 (CWP-01.4.1 D38339)'!D10</f>
        <v>15991</v>
      </c>
      <c r="E8" s="3">
        <f>'WP JKS-01 (CWP-01.4.1 D38339)'!E10</f>
        <v>19509</v>
      </c>
      <c r="F8" s="3">
        <f>'WP JKS-01 (CWP-01.4.1 D38339)'!F10</f>
        <v>17204</v>
      </c>
      <c r="G8" s="3">
        <f>'WP JKS-01 (CWP-01.4.1 D38339)'!G10</f>
        <v>20816</v>
      </c>
      <c r="H8" s="3">
        <f>'WP JKS-01 (CWP-01.4.1 D38339)'!H10</f>
        <v>22781</v>
      </c>
      <c r="I8" s="4">
        <f>'WP JKS-01 (CWP-01.3 Est Rcpts)'!D11/1000</f>
        <v>20290</v>
      </c>
      <c r="J8" s="4">
        <f>$H8</f>
        <v>22781</v>
      </c>
      <c r="K8" s="4">
        <f t="shared" ref="K8:Q9" si="0">$H8</f>
        <v>22781</v>
      </c>
      <c r="L8" s="4">
        <f t="shared" si="0"/>
        <v>22781</v>
      </c>
      <c r="M8" s="4">
        <f t="shared" si="0"/>
        <v>22781</v>
      </c>
      <c r="N8" s="4">
        <f t="shared" si="0"/>
        <v>22781</v>
      </c>
      <c r="O8" s="4">
        <f t="shared" si="0"/>
        <v>22781</v>
      </c>
      <c r="P8" s="4">
        <f t="shared" si="0"/>
        <v>22781</v>
      </c>
      <c r="Q8" s="4">
        <f t="shared" si="0"/>
        <v>22781</v>
      </c>
      <c r="R8" s="3">
        <f>SUM(C8:Q8)</f>
        <v>314993</v>
      </c>
    </row>
    <row r="9" spans="1:19" x14ac:dyDescent="0.25">
      <c r="A9" s="1" t="s">
        <v>5</v>
      </c>
      <c r="C9" s="5">
        <f>'WP JKS-01 (CWP-01.4.1 D38339)'!C11</f>
        <v>15640</v>
      </c>
      <c r="D9" s="5">
        <f>'WP JKS-01 (CWP-01.4.1 D38339)'!D11</f>
        <v>13246</v>
      </c>
      <c r="E9" s="5">
        <f>'WP JKS-01 (CWP-01.4.1 D38339)'!E11</f>
        <v>12484</v>
      </c>
      <c r="F9" s="5">
        <f>'WP JKS-01 (CWP-01.4.1 D38339)'!F11</f>
        <v>12933</v>
      </c>
      <c r="G9" s="5">
        <f>'WP JKS-01 (CWP-01.4.1 D38339)'!G11</f>
        <v>13176</v>
      </c>
      <c r="H9" s="5">
        <f>'WP JKS-01 (CWP-01.4.1 D38339)'!H11</f>
        <v>16261</v>
      </c>
      <c r="I9" s="6">
        <f>'WP JKS-01 (CWP-01.3 Est Rcpts)'!E11/1000</f>
        <v>13458</v>
      </c>
      <c r="J9" s="6">
        <f>$H9</f>
        <v>16261</v>
      </c>
      <c r="K9" s="6">
        <f t="shared" si="0"/>
        <v>16261</v>
      </c>
      <c r="L9" s="6">
        <f t="shared" si="0"/>
        <v>16261</v>
      </c>
      <c r="M9" s="6">
        <f t="shared" si="0"/>
        <v>16261</v>
      </c>
      <c r="N9" s="6">
        <f t="shared" si="0"/>
        <v>16261</v>
      </c>
      <c r="O9" s="6">
        <f t="shared" si="0"/>
        <v>16261</v>
      </c>
      <c r="P9" s="6">
        <f t="shared" si="0"/>
        <v>16261</v>
      </c>
      <c r="Q9" s="6">
        <f t="shared" si="0"/>
        <v>16261</v>
      </c>
      <c r="R9" s="5">
        <f t="shared" ref="R9:R10" si="1">SUM(C9:Q9)</f>
        <v>227286</v>
      </c>
    </row>
    <row r="10" spans="1:19" x14ac:dyDescent="0.25">
      <c r="A10" s="7" t="s">
        <v>6</v>
      </c>
      <c r="C10" s="3">
        <f>C8-C9</f>
        <v>514</v>
      </c>
      <c r="D10" s="3">
        <f t="shared" ref="D10:I10" si="2">D8-D9</f>
        <v>2745</v>
      </c>
      <c r="E10" s="3">
        <f t="shared" si="2"/>
        <v>7025</v>
      </c>
      <c r="F10" s="3">
        <f t="shared" si="2"/>
        <v>4271</v>
      </c>
      <c r="G10" s="3">
        <f t="shared" si="2"/>
        <v>7640</v>
      </c>
      <c r="H10" s="3">
        <f t="shared" si="2"/>
        <v>6520</v>
      </c>
      <c r="I10" s="4">
        <f t="shared" si="2"/>
        <v>6832</v>
      </c>
      <c r="J10" s="4">
        <f t="shared" ref="J10:Q10" si="3">J8-J9</f>
        <v>6520</v>
      </c>
      <c r="K10" s="4">
        <f t="shared" si="3"/>
        <v>6520</v>
      </c>
      <c r="L10" s="4">
        <f t="shared" si="3"/>
        <v>6520</v>
      </c>
      <c r="M10" s="4">
        <f t="shared" si="3"/>
        <v>6520</v>
      </c>
      <c r="N10" s="4">
        <f t="shared" si="3"/>
        <v>6520</v>
      </c>
      <c r="O10" s="4">
        <f t="shared" si="3"/>
        <v>6520</v>
      </c>
      <c r="P10" s="4">
        <f t="shared" si="3"/>
        <v>6520</v>
      </c>
      <c r="Q10" s="4">
        <f t="shared" si="3"/>
        <v>6520</v>
      </c>
      <c r="R10" s="3">
        <f t="shared" si="1"/>
        <v>87707</v>
      </c>
    </row>
    <row r="11" spans="1:19" x14ac:dyDescent="0.25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1" t="s">
        <v>7</v>
      </c>
      <c r="C12" s="8">
        <f>'WP JKS-01 (CWP-01.4.1 D38339)'!C14</f>
        <v>0</v>
      </c>
      <c r="D12" s="8">
        <f>'WP JKS-01 (CWP-01.4.1 D38339)'!D14</f>
        <v>0</v>
      </c>
      <c r="E12" s="8">
        <f>'WP JKS-01 (CWP-01.4.1 D38339)'!E14</f>
        <v>-1413</v>
      </c>
      <c r="F12" s="8">
        <f>'WP JKS-01 (CWP-01.4.1 D38339)'!F14</f>
        <v>-1171</v>
      </c>
      <c r="G12" s="8">
        <f>'WP JKS-01 (CWP-01.4.1 D38339)'!G14</f>
        <v>-2012</v>
      </c>
      <c r="H12" s="8">
        <f>'WP JKS-01 (CWP-01.4.1 D38339)'!H14</f>
        <v>-755.16005000000041</v>
      </c>
      <c r="I12" s="8">
        <f>'WP JKS-01 (CWP-01.1 Receipts)'!K37/1000</f>
        <v>-1362.38698</v>
      </c>
      <c r="J12" s="8">
        <f>'WP JKS-01 (CWP-01.1 Receipts)'!K38/1000</f>
        <v>-1722.6505899999997</v>
      </c>
      <c r="K12" s="8">
        <f>'WP JKS-01 (CWP-01.1 Receipts)'!K39/1000</f>
        <v>-1716.8266500000002</v>
      </c>
      <c r="L12" s="8"/>
      <c r="M12" s="8"/>
      <c r="N12" s="8"/>
      <c r="O12" s="8"/>
      <c r="P12" s="8"/>
      <c r="Q12" s="8"/>
      <c r="R12" s="8">
        <f>SUM(C12:Q12)</f>
        <v>-10153.024270000002</v>
      </c>
    </row>
    <row r="13" spans="1:19" x14ac:dyDescent="0.25">
      <c r="A13" s="1" t="s">
        <v>8</v>
      </c>
      <c r="C13" s="8"/>
      <c r="D13" s="8"/>
      <c r="E13" s="8"/>
      <c r="F13" s="8"/>
      <c r="G13" s="8"/>
      <c r="H13" s="8"/>
      <c r="I13" s="9"/>
      <c r="J13" s="9"/>
      <c r="K13" s="9"/>
      <c r="L13" s="8"/>
      <c r="M13" s="8"/>
      <c r="N13" s="8"/>
      <c r="O13" s="8"/>
      <c r="P13" s="8"/>
      <c r="Q13" s="9"/>
      <c r="R13" s="5">
        <f>'WP JKS-01 (CWP-01.4.1 D38339)'!I15</f>
        <v>-150</v>
      </c>
    </row>
    <row r="14" spans="1:19" x14ac:dyDescent="0.25">
      <c r="A14" s="7" t="s">
        <v>9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>
        <f>R10+R12+R13</f>
        <v>77403.975730000006</v>
      </c>
    </row>
    <row r="15" spans="1:19" x14ac:dyDescent="0.25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9" ht="48" thickBot="1" x14ac:dyDescent="0.3">
      <c r="A16" s="12" t="s">
        <v>10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0">
        <f>SUM(R14:R15)</f>
        <v>77403.975730000006</v>
      </c>
    </row>
    <row r="17" spans="1:19" ht="16.5" thickTop="1" x14ac:dyDescent="0.25"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9" x14ac:dyDescent="0.25">
      <c r="A18" s="1" t="s">
        <v>11</v>
      </c>
      <c r="C18" s="8">
        <f>SUM(C10:C12)*0.35</f>
        <v>179.89999999999998</v>
      </c>
      <c r="D18" s="8">
        <f t="shared" ref="D18:P18" si="4">SUM(D10:D12)*0.35</f>
        <v>960.74999999999989</v>
      </c>
      <c r="E18" s="8">
        <f t="shared" si="4"/>
        <v>1964.1999999999998</v>
      </c>
      <c r="F18" s="8">
        <f t="shared" si="4"/>
        <v>1085</v>
      </c>
      <c r="G18" s="8">
        <f t="shared" si="4"/>
        <v>1969.8</v>
      </c>
      <c r="H18" s="8">
        <f>SUM(H10:H12)*0.35</f>
        <v>2017.6939824999997</v>
      </c>
      <c r="I18" s="8">
        <f t="shared" si="4"/>
        <v>1914.3645569999999</v>
      </c>
      <c r="J18" s="8">
        <f t="shared" si="4"/>
        <v>1679.0722935000001</v>
      </c>
      <c r="K18" s="8">
        <f t="shared" si="4"/>
        <v>1681.1106725</v>
      </c>
      <c r="L18" s="8">
        <f>SUM(L10:L12)*0.35</f>
        <v>2282</v>
      </c>
      <c r="M18" s="8">
        <f t="shared" si="4"/>
        <v>2282</v>
      </c>
      <c r="N18" s="8">
        <f t="shared" si="4"/>
        <v>2282</v>
      </c>
      <c r="O18" s="8">
        <f t="shared" si="4"/>
        <v>2282</v>
      </c>
      <c r="P18" s="8">
        <f t="shared" si="4"/>
        <v>2282</v>
      </c>
      <c r="Q18" s="37"/>
      <c r="R18" s="8">
        <f>SUM(C18:Q18)</f>
        <v>24861.8915055</v>
      </c>
    </row>
    <row r="19" spans="1:19" x14ac:dyDescent="0.25">
      <c r="A19" s="1" t="s">
        <v>12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37">
        <f>SUM(Q10:Q12)*0.21</f>
        <v>1369.2</v>
      </c>
      <c r="R19" s="8">
        <f>SUM(C19:Q19)</f>
        <v>1369.2</v>
      </c>
    </row>
    <row r="20" spans="1:19" x14ac:dyDescent="0.25">
      <c r="A20" s="7" t="s">
        <v>13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38">
        <f>SUM(R18:R19)</f>
        <v>26231.0915055</v>
      </c>
    </row>
    <row r="21" spans="1:19" x14ac:dyDescent="0.25">
      <c r="A21" s="7" t="s">
        <v>14</v>
      </c>
      <c r="C21" s="8">
        <f>C18/0.79</f>
        <v>227.72151898734174</v>
      </c>
      <c r="D21" s="8">
        <f t="shared" ref="D21:P21" si="5">D18/0.79</f>
        <v>1216.1392405063289</v>
      </c>
      <c r="E21" s="8">
        <f t="shared" si="5"/>
        <v>2486.3291139240505</v>
      </c>
      <c r="F21" s="8">
        <f t="shared" si="5"/>
        <v>1373.4177215189873</v>
      </c>
      <c r="G21" s="8">
        <f t="shared" si="5"/>
        <v>2493.417721518987</v>
      </c>
      <c r="H21" s="8">
        <f t="shared" si="5"/>
        <v>2554.0430158227841</v>
      </c>
      <c r="I21" s="8">
        <f t="shared" si="5"/>
        <v>2423.246274683544</v>
      </c>
      <c r="J21" s="8">
        <f t="shared" si="5"/>
        <v>2125.4079664556962</v>
      </c>
      <c r="K21" s="8">
        <f t="shared" si="5"/>
        <v>2127.9881930379747</v>
      </c>
      <c r="L21" s="8">
        <f t="shared" si="5"/>
        <v>2888.6075949367087</v>
      </c>
      <c r="M21" s="8">
        <f t="shared" si="5"/>
        <v>2888.6075949367087</v>
      </c>
      <c r="N21" s="8">
        <f t="shared" si="5"/>
        <v>2888.6075949367087</v>
      </c>
      <c r="O21" s="8">
        <f t="shared" si="5"/>
        <v>2888.6075949367087</v>
      </c>
      <c r="P21" s="8">
        <f t="shared" si="5"/>
        <v>2888.6075949367087</v>
      </c>
      <c r="Q21" s="8">
        <f>Q19/0.79</f>
        <v>1733.1645569620252</v>
      </c>
      <c r="R21" s="11">
        <f>R20/0.79</f>
        <v>33203.913298101266</v>
      </c>
    </row>
    <row r="22" spans="1:19" x14ac:dyDescent="0.25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9" x14ac:dyDescent="0.25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9" x14ac:dyDescent="0.25">
      <c r="A24" s="1" t="s">
        <v>15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>
        <v>3</v>
      </c>
      <c r="S24" s="8">
        <v>5</v>
      </c>
    </row>
    <row r="25" spans="1:19" ht="31.5" x14ac:dyDescent="0.25">
      <c r="A25" s="40" t="s">
        <v>16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9">
        <f>+R20/R24</f>
        <v>8743.6971685000008</v>
      </c>
      <c r="S25" s="39">
        <f>+R20/S24</f>
        <v>5246.2183010999997</v>
      </c>
    </row>
    <row r="26" spans="1:19" x14ac:dyDescent="0.25">
      <c r="A26" s="7" t="s">
        <v>17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39">
        <f>+R25/0.79</f>
        <v>11067.971099367089</v>
      </c>
      <c r="S26" s="39">
        <f>+S25/0.79</f>
        <v>6640.7826596202522</v>
      </c>
    </row>
    <row r="27" spans="1:19" x14ac:dyDescent="0.25"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</sheetData>
  <pageMargins left="1" right="1" top="1.25" bottom="1" header="1" footer="0.75"/>
  <pageSetup fitToWidth="0" orientation="landscape" r:id="rId1"/>
  <headerFooter>
    <oddHeader>&amp;R&amp;"Times New Roman,Regular"&amp;12&amp;A
Page &amp;P of &amp;N</oddHead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workbookViewId="0"/>
  </sheetViews>
  <sheetFormatPr defaultColWidth="8.7109375" defaultRowHeight="15.75" x14ac:dyDescent="0.25"/>
  <cols>
    <col min="1" max="1" width="12.42578125" style="102" customWidth="1"/>
    <col min="2" max="2" width="10.7109375" style="102" customWidth="1"/>
    <col min="3" max="3" width="15.42578125" style="102" customWidth="1"/>
    <col min="4" max="4" width="13.140625" style="102" customWidth="1"/>
    <col min="5" max="5" width="11.140625" style="102" customWidth="1"/>
    <col min="6" max="6" width="13" style="102" customWidth="1"/>
    <col min="7" max="7" width="11" style="102" customWidth="1"/>
    <col min="8" max="8" width="16.5703125" style="102" bestFit="1" customWidth="1"/>
    <col min="9" max="9" width="16.85546875" style="102" customWidth="1"/>
    <col min="10" max="10" width="8.7109375" style="102"/>
    <col min="11" max="11" width="20.85546875" style="103" bestFit="1" customWidth="1"/>
    <col min="12" max="16384" width="8.7109375" style="102"/>
  </cols>
  <sheetData>
    <row r="1" spans="1:12" s="27" customFormat="1" x14ac:dyDescent="0.25">
      <c r="A1" s="1" t="s">
        <v>18</v>
      </c>
    </row>
    <row r="2" spans="1:12" s="27" customFormat="1" x14ac:dyDescent="0.25">
      <c r="A2" s="1" t="s">
        <v>1</v>
      </c>
    </row>
    <row r="3" spans="1:12" s="27" customFormat="1" x14ac:dyDescent="0.25">
      <c r="A3" s="1"/>
    </row>
    <row r="4" spans="1:12" s="27" customFormat="1" x14ac:dyDescent="0.25">
      <c r="A4" s="1"/>
    </row>
    <row r="5" spans="1:12" s="27" customFormat="1" x14ac:dyDescent="0.25"/>
    <row r="6" spans="1:12" s="101" customFormat="1" ht="31.5" x14ac:dyDescent="0.25">
      <c r="A6" s="100" t="s">
        <v>19</v>
      </c>
      <c r="B6" s="100" t="s">
        <v>20</v>
      </c>
      <c r="C6" s="100" t="s">
        <v>21</v>
      </c>
      <c r="D6" s="100" t="s">
        <v>22</v>
      </c>
      <c r="E6" s="100" t="s">
        <v>23</v>
      </c>
      <c r="F6" s="100" t="s">
        <v>24</v>
      </c>
      <c r="G6" s="100" t="s">
        <v>25</v>
      </c>
      <c r="H6" s="100" t="s">
        <v>26</v>
      </c>
      <c r="I6" s="100" t="s">
        <v>27</v>
      </c>
      <c r="J6" s="100" t="s">
        <v>28</v>
      </c>
      <c r="K6" s="100" t="s">
        <v>29</v>
      </c>
      <c r="L6" s="100" t="s">
        <v>30</v>
      </c>
    </row>
    <row r="7" spans="1:12" x14ac:dyDescent="0.25">
      <c r="A7" s="105" t="s">
        <v>31</v>
      </c>
      <c r="B7" s="105" t="s">
        <v>32</v>
      </c>
      <c r="C7" s="105" t="s">
        <v>33</v>
      </c>
      <c r="D7" s="105" t="s">
        <v>34</v>
      </c>
      <c r="E7" s="105" t="s">
        <v>35</v>
      </c>
      <c r="F7" s="105" t="s">
        <v>36</v>
      </c>
      <c r="G7" s="105"/>
      <c r="H7" s="105" t="s">
        <v>37</v>
      </c>
      <c r="I7" s="105" t="s">
        <v>38</v>
      </c>
      <c r="J7" s="105"/>
      <c r="K7" s="106">
        <v>-256501.68</v>
      </c>
      <c r="L7" s="105" t="s">
        <v>39</v>
      </c>
    </row>
    <row r="8" spans="1:12" x14ac:dyDescent="0.25">
      <c r="A8" s="105" t="s">
        <v>31</v>
      </c>
      <c r="B8" s="105" t="s">
        <v>32</v>
      </c>
      <c r="C8" s="105" t="s">
        <v>40</v>
      </c>
      <c r="D8" s="105" t="s">
        <v>34</v>
      </c>
      <c r="E8" s="105" t="s">
        <v>35</v>
      </c>
      <c r="F8" s="105" t="s">
        <v>41</v>
      </c>
      <c r="G8" s="105"/>
      <c r="H8" s="105" t="s">
        <v>37</v>
      </c>
      <c r="I8" s="105" t="s">
        <v>38</v>
      </c>
      <c r="J8" s="105"/>
      <c r="K8" s="106">
        <v>-220384.29</v>
      </c>
      <c r="L8" s="105" t="s">
        <v>39</v>
      </c>
    </row>
    <row r="9" spans="1:12" x14ac:dyDescent="0.25">
      <c r="A9" s="105" t="s">
        <v>31</v>
      </c>
      <c r="B9" s="105" t="s">
        <v>32</v>
      </c>
      <c r="C9" s="105" t="s">
        <v>42</v>
      </c>
      <c r="D9" s="105" t="s">
        <v>34</v>
      </c>
      <c r="E9" s="105" t="s">
        <v>35</v>
      </c>
      <c r="F9" s="105" t="s">
        <v>41</v>
      </c>
      <c r="G9" s="105"/>
      <c r="H9" s="105" t="s">
        <v>37</v>
      </c>
      <c r="I9" s="105" t="s">
        <v>38</v>
      </c>
      <c r="J9" s="105"/>
      <c r="K9" s="106">
        <v>-225833.07</v>
      </c>
      <c r="L9" s="105" t="s">
        <v>39</v>
      </c>
    </row>
    <row r="10" spans="1:12" x14ac:dyDescent="0.25">
      <c r="A10" s="105" t="s">
        <v>31</v>
      </c>
      <c r="B10" s="105" t="s">
        <v>32</v>
      </c>
      <c r="C10" s="105" t="s">
        <v>43</v>
      </c>
      <c r="D10" s="105" t="s">
        <v>34</v>
      </c>
      <c r="E10" s="105" t="s">
        <v>35</v>
      </c>
      <c r="F10" s="105" t="s">
        <v>44</v>
      </c>
      <c r="G10" s="105"/>
      <c r="H10" s="105" t="s">
        <v>37</v>
      </c>
      <c r="I10" s="105" t="s">
        <v>38</v>
      </c>
      <c r="J10" s="105"/>
      <c r="K10" s="106">
        <v>-251077.87</v>
      </c>
      <c r="L10" s="105" t="s">
        <v>39</v>
      </c>
    </row>
    <row r="11" spans="1:12" x14ac:dyDescent="0.25">
      <c r="A11" s="105" t="s">
        <v>31</v>
      </c>
      <c r="B11" s="105" t="s">
        <v>32</v>
      </c>
      <c r="C11" s="105" t="s">
        <v>45</v>
      </c>
      <c r="D11" s="105" t="s">
        <v>34</v>
      </c>
      <c r="E11" s="105" t="s">
        <v>35</v>
      </c>
      <c r="F11" s="105" t="s">
        <v>46</v>
      </c>
      <c r="G11" s="105"/>
      <c r="H11" s="105" t="s">
        <v>37</v>
      </c>
      <c r="I11" s="105" t="s">
        <v>38</v>
      </c>
      <c r="J11" s="105"/>
      <c r="K11" s="106">
        <v>-253905.21</v>
      </c>
      <c r="L11" s="105" t="s">
        <v>39</v>
      </c>
    </row>
    <row r="12" spans="1:12" x14ac:dyDescent="0.25">
      <c r="A12" s="105" t="s">
        <v>31</v>
      </c>
      <c r="B12" s="105" t="s">
        <v>32</v>
      </c>
      <c r="C12" s="105" t="s">
        <v>47</v>
      </c>
      <c r="D12" s="105" t="s">
        <v>34</v>
      </c>
      <c r="E12" s="105" t="s">
        <v>35</v>
      </c>
      <c r="F12" s="105" t="s">
        <v>48</v>
      </c>
      <c r="G12" s="105"/>
      <c r="H12" s="105" t="s">
        <v>37</v>
      </c>
      <c r="I12" s="105" t="s">
        <v>38</v>
      </c>
      <c r="J12" s="105"/>
      <c r="K12" s="106">
        <v>-255364.88</v>
      </c>
      <c r="L12" s="105" t="s">
        <v>39</v>
      </c>
    </row>
    <row r="13" spans="1:12" x14ac:dyDescent="0.25">
      <c r="A13" s="105" t="s">
        <v>31</v>
      </c>
      <c r="B13" s="105" t="s">
        <v>32</v>
      </c>
      <c r="C13" s="105" t="s">
        <v>49</v>
      </c>
      <c r="D13" s="105" t="s">
        <v>34</v>
      </c>
      <c r="E13" s="105" t="s">
        <v>35</v>
      </c>
      <c r="F13" s="105" t="s">
        <v>50</v>
      </c>
      <c r="G13" s="105"/>
      <c r="H13" s="105" t="s">
        <v>37</v>
      </c>
      <c r="I13" s="105" t="s">
        <v>38</v>
      </c>
      <c r="J13" s="105"/>
      <c r="K13" s="106">
        <v>255160.05</v>
      </c>
      <c r="L13" s="105" t="s">
        <v>39</v>
      </c>
    </row>
    <row r="14" spans="1:12" x14ac:dyDescent="0.25">
      <c r="A14" s="105" t="s">
        <v>31</v>
      </c>
      <c r="B14" s="105" t="s">
        <v>32</v>
      </c>
      <c r="C14" s="105" t="s">
        <v>51</v>
      </c>
      <c r="D14" s="105" t="s">
        <v>34</v>
      </c>
      <c r="E14" s="105" t="s">
        <v>35</v>
      </c>
      <c r="F14" s="105" t="s">
        <v>52</v>
      </c>
      <c r="G14" s="105"/>
      <c r="H14" s="105" t="s">
        <v>37</v>
      </c>
      <c r="I14" s="105" t="s">
        <v>38</v>
      </c>
      <c r="J14" s="105"/>
      <c r="K14" s="106">
        <v>-153871.81</v>
      </c>
      <c r="L14" s="105" t="s">
        <v>39</v>
      </c>
    </row>
    <row r="15" spans="1:12" x14ac:dyDescent="0.25">
      <c r="A15" s="105" t="s">
        <v>31</v>
      </c>
      <c r="B15" s="105" t="s">
        <v>32</v>
      </c>
      <c r="C15" s="105" t="s">
        <v>53</v>
      </c>
      <c r="D15" s="105" t="s">
        <v>34</v>
      </c>
      <c r="E15" s="105" t="s">
        <v>35</v>
      </c>
      <c r="F15" s="105" t="s">
        <v>52</v>
      </c>
      <c r="G15" s="105"/>
      <c r="H15" s="105" t="s">
        <v>37</v>
      </c>
      <c r="I15" s="105" t="s">
        <v>38</v>
      </c>
      <c r="J15" s="105"/>
      <c r="K15" s="106">
        <v>-608.22</v>
      </c>
      <c r="L15" s="105" t="s">
        <v>39</v>
      </c>
    </row>
    <row r="16" spans="1:12" x14ac:dyDescent="0.25">
      <c r="A16" s="105" t="s">
        <v>31</v>
      </c>
      <c r="B16" s="105" t="s">
        <v>32</v>
      </c>
      <c r="C16" s="105" t="s">
        <v>54</v>
      </c>
      <c r="D16" s="105" t="s">
        <v>34</v>
      </c>
      <c r="E16" s="105" t="s">
        <v>55</v>
      </c>
      <c r="F16" s="105" t="s">
        <v>56</v>
      </c>
      <c r="G16" s="105"/>
      <c r="H16" s="105" t="s">
        <v>57</v>
      </c>
      <c r="I16" s="105" t="s">
        <v>38</v>
      </c>
      <c r="J16" s="105"/>
      <c r="K16" s="106">
        <v>-1882702.7</v>
      </c>
      <c r="L16" s="105" t="s">
        <v>58</v>
      </c>
    </row>
    <row r="17" spans="1:12" x14ac:dyDescent="0.25">
      <c r="A17" s="105" t="s">
        <v>31</v>
      </c>
      <c r="B17" s="105" t="s">
        <v>32</v>
      </c>
      <c r="C17" s="105" t="s">
        <v>59</v>
      </c>
      <c r="D17" s="105" t="s">
        <v>34</v>
      </c>
      <c r="E17" s="105" t="s">
        <v>35</v>
      </c>
      <c r="F17" s="105" t="s">
        <v>56</v>
      </c>
      <c r="G17" s="105"/>
      <c r="H17" s="105" t="s">
        <v>37</v>
      </c>
      <c r="I17" s="105" t="s">
        <v>38</v>
      </c>
      <c r="J17" s="105"/>
      <c r="K17" s="106">
        <v>1973745.34</v>
      </c>
      <c r="L17" s="105" t="s">
        <v>58</v>
      </c>
    </row>
    <row r="18" spans="1:12" x14ac:dyDescent="0.25">
      <c r="A18" s="105" t="s">
        <v>31</v>
      </c>
      <c r="B18" s="105" t="s">
        <v>32</v>
      </c>
      <c r="C18" s="105" t="s">
        <v>60</v>
      </c>
      <c r="D18" s="105" t="s">
        <v>34</v>
      </c>
      <c r="E18" s="105" t="s">
        <v>55</v>
      </c>
      <c r="F18" s="105" t="s">
        <v>56</v>
      </c>
      <c r="G18" s="105"/>
      <c r="H18" s="105" t="s">
        <v>61</v>
      </c>
      <c r="I18" s="105" t="s">
        <v>38</v>
      </c>
      <c r="J18" s="105"/>
      <c r="K18" s="106">
        <v>-10098.620000000001</v>
      </c>
      <c r="L18" s="105" t="s">
        <v>58</v>
      </c>
    </row>
    <row r="19" spans="1:12" x14ac:dyDescent="0.25">
      <c r="A19" s="105" t="s">
        <v>31</v>
      </c>
      <c r="B19" s="105" t="s">
        <v>32</v>
      </c>
      <c r="C19" s="105" t="s">
        <v>62</v>
      </c>
      <c r="D19" s="105" t="s">
        <v>34</v>
      </c>
      <c r="E19" s="105" t="s">
        <v>55</v>
      </c>
      <c r="F19" s="105" t="s">
        <v>56</v>
      </c>
      <c r="G19" s="105"/>
      <c r="H19" s="105" t="s">
        <v>63</v>
      </c>
      <c r="I19" s="105" t="s">
        <v>38</v>
      </c>
      <c r="J19" s="105"/>
      <c r="K19" s="106">
        <v>-10518.88</v>
      </c>
      <c r="L19" s="105" t="s">
        <v>58</v>
      </c>
    </row>
    <row r="20" spans="1:12" x14ac:dyDescent="0.25">
      <c r="A20" s="105" t="s">
        <v>31</v>
      </c>
      <c r="B20" s="105" t="s">
        <v>32</v>
      </c>
      <c r="C20" s="105" t="s">
        <v>64</v>
      </c>
      <c r="D20" s="105" t="s">
        <v>34</v>
      </c>
      <c r="E20" s="105" t="s">
        <v>55</v>
      </c>
      <c r="F20" s="105" t="s">
        <v>56</v>
      </c>
      <c r="G20" s="105"/>
      <c r="H20" s="105" t="s">
        <v>65</v>
      </c>
      <c r="I20" s="105" t="s">
        <v>38</v>
      </c>
      <c r="J20" s="105"/>
      <c r="K20" s="106">
        <v>-7304.55</v>
      </c>
      <c r="L20" s="105" t="s">
        <v>58</v>
      </c>
    </row>
    <row r="21" spans="1:12" x14ac:dyDescent="0.25">
      <c r="A21" s="105" t="s">
        <v>31</v>
      </c>
      <c r="B21" s="105" t="s">
        <v>32</v>
      </c>
      <c r="C21" s="105" t="s">
        <v>66</v>
      </c>
      <c r="D21" s="105" t="s">
        <v>34</v>
      </c>
      <c r="E21" s="105" t="s">
        <v>55</v>
      </c>
      <c r="F21" s="105" t="s">
        <v>56</v>
      </c>
      <c r="G21" s="105"/>
      <c r="H21" s="105" t="s">
        <v>67</v>
      </c>
      <c r="I21" s="105" t="s">
        <v>38</v>
      </c>
      <c r="J21" s="105"/>
      <c r="K21" s="106">
        <v>-6217.51</v>
      </c>
      <c r="L21" s="105" t="s">
        <v>58</v>
      </c>
    </row>
    <row r="22" spans="1:12" x14ac:dyDescent="0.25">
      <c r="A22" s="105" t="s">
        <v>31</v>
      </c>
      <c r="B22" s="105" t="s">
        <v>32</v>
      </c>
      <c r="C22" s="105" t="s">
        <v>68</v>
      </c>
      <c r="D22" s="105" t="s">
        <v>34</v>
      </c>
      <c r="E22" s="105" t="s">
        <v>55</v>
      </c>
      <c r="F22" s="105" t="s">
        <v>56</v>
      </c>
      <c r="G22" s="105"/>
      <c r="H22" s="105" t="s">
        <v>69</v>
      </c>
      <c r="I22" s="105" t="s">
        <v>38</v>
      </c>
      <c r="J22" s="105"/>
      <c r="K22" s="106">
        <v>-24430.05</v>
      </c>
      <c r="L22" s="105" t="s">
        <v>58</v>
      </c>
    </row>
    <row r="23" spans="1:12" x14ac:dyDescent="0.25">
      <c r="A23" s="105" t="s">
        <v>31</v>
      </c>
      <c r="B23" s="105" t="s">
        <v>32</v>
      </c>
      <c r="C23" s="105" t="s">
        <v>70</v>
      </c>
      <c r="D23" s="105" t="s">
        <v>34</v>
      </c>
      <c r="E23" s="105" t="s">
        <v>55</v>
      </c>
      <c r="F23" s="105" t="s">
        <v>56</v>
      </c>
      <c r="G23" s="105"/>
      <c r="H23" s="105" t="s">
        <v>69</v>
      </c>
      <c r="I23" s="105" t="s">
        <v>38</v>
      </c>
      <c r="J23" s="105"/>
      <c r="K23" s="106">
        <v>-1762.57</v>
      </c>
      <c r="L23" s="105" t="s">
        <v>58</v>
      </c>
    </row>
    <row r="24" spans="1:12" x14ac:dyDescent="0.25">
      <c r="A24" s="105" t="s">
        <v>31</v>
      </c>
      <c r="B24" s="105" t="s">
        <v>32</v>
      </c>
      <c r="C24" s="105" t="s">
        <v>71</v>
      </c>
      <c r="D24" s="105" t="s">
        <v>34</v>
      </c>
      <c r="E24" s="105" t="s">
        <v>35</v>
      </c>
      <c r="F24" s="105" t="s">
        <v>72</v>
      </c>
      <c r="G24" s="105"/>
      <c r="H24" s="105" t="s">
        <v>37</v>
      </c>
      <c r="I24" s="105" t="s">
        <v>38</v>
      </c>
      <c r="J24" s="105"/>
      <c r="K24" s="106">
        <v>-362488.92</v>
      </c>
      <c r="L24" s="105" t="s">
        <v>58</v>
      </c>
    </row>
    <row r="25" spans="1:12" x14ac:dyDescent="0.25">
      <c r="A25" s="105" t="s">
        <v>31</v>
      </c>
      <c r="B25" s="105" t="s">
        <v>32</v>
      </c>
      <c r="C25" s="105" t="s">
        <v>73</v>
      </c>
      <c r="D25" s="105" t="s">
        <v>34</v>
      </c>
      <c r="E25" s="105" t="s">
        <v>35</v>
      </c>
      <c r="F25" s="105" t="s">
        <v>74</v>
      </c>
      <c r="G25" s="105"/>
      <c r="H25" s="105" t="s">
        <v>37</v>
      </c>
      <c r="I25" s="105" t="s">
        <v>38</v>
      </c>
      <c r="J25" s="105"/>
      <c r="K25" s="106">
        <v>-1611256.42</v>
      </c>
      <c r="L25" s="105" t="s">
        <v>58</v>
      </c>
    </row>
    <row r="26" spans="1:12" x14ac:dyDescent="0.25">
      <c r="A26" s="105" t="s">
        <v>31</v>
      </c>
      <c r="B26" s="105" t="s">
        <v>32</v>
      </c>
      <c r="C26" s="105" t="s">
        <v>75</v>
      </c>
      <c r="D26" s="105" t="s">
        <v>34</v>
      </c>
      <c r="E26" s="105" t="s">
        <v>35</v>
      </c>
      <c r="F26" s="105" t="s">
        <v>76</v>
      </c>
      <c r="G26" s="105"/>
      <c r="H26" s="105" t="s">
        <v>37</v>
      </c>
      <c r="I26" s="105" t="s">
        <v>38</v>
      </c>
      <c r="J26" s="105"/>
      <c r="K26" s="106">
        <v>220384.29</v>
      </c>
      <c r="L26" s="105" t="s">
        <v>58</v>
      </c>
    </row>
    <row r="27" spans="1:12" x14ac:dyDescent="0.25">
      <c r="A27" s="105" t="s">
        <v>31</v>
      </c>
      <c r="B27" s="105" t="s">
        <v>32</v>
      </c>
      <c r="C27" s="105" t="s">
        <v>77</v>
      </c>
      <c r="D27" s="105" t="s">
        <v>34</v>
      </c>
      <c r="E27" s="105" t="s">
        <v>35</v>
      </c>
      <c r="F27" s="105" t="s">
        <v>78</v>
      </c>
      <c r="G27" s="105"/>
      <c r="H27" s="105" t="s">
        <v>37</v>
      </c>
      <c r="I27" s="105" t="s">
        <v>38</v>
      </c>
      <c r="J27" s="105"/>
      <c r="K27" s="106">
        <v>-532559.68000000005</v>
      </c>
      <c r="L27" s="105" t="s">
        <v>79</v>
      </c>
    </row>
    <row r="28" spans="1:12" x14ac:dyDescent="0.25">
      <c r="A28" s="105" t="s">
        <v>31</v>
      </c>
      <c r="B28" s="105" t="s">
        <v>32</v>
      </c>
      <c r="C28" s="105" t="s">
        <v>80</v>
      </c>
      <c r="D28" s="105" t="s">
        <v>34</v>
      </c>
      <c r="E28" s="105" t="s">
        <v>55</v>
      </c>
      <c r="F28" s="105" t="s">
        <v>81</v>
      </c>
      <c r="G28" s="105"/>
      <c r="H28" s="105" t="s">
        <v>82</v>
      </c>
      <c r="I28" s="105" t="s">
        <v>38</v>
      </c>
      <c r="J28" s="105"/>
      <c r="K28" s="106">
        <v>-450742.4</v>
      </c>
      <c r="L28" s="105" t="s">
        <v>79</v>
      </c>
    </row>
    <row r="29" spans="1:12" x14ac:dyDescent="0.25">
      <c r="A29" s="105" t="s">
        <v>31</v>
      </c>
      <c r="B29" s="105" t="s">
        <v>32</v>
      </c>
      <c r="C29" s="105" t="s">
        <v>83</v>
      </c>
      <c r="D29" s="105" t="s">
        <v>34</v>
      </c>
      <c r="E29" s="105" t="s">
        <v>55</v>
      </c>
      <c r="F29" s="105" t="s">
        <v>84</v>
      </c>
      <c r="G29" s="105"/>
      <c r="H29" s="105" t="s">
        <v>85</v>
      </c>
      <c r="I29" s="105" t="s">
        <v>38</v>
      </c>
      <c r="J29" s="105"/>
      <c r="K29" s="106">
        <v>-13075.72</v>
      </c>
      <c r="L29" s="105" t="s">
        <v>79</v>
      </c>
    </row>
    <row r="30" spans="1:12" x14ac:dyDescent="0.25">
      <c r="A30" s="105" t="s">
        <v>31</v>
      </c>
      <c r="B30" s="105" t="s">
        <v>32</v>
      </c>
      <c r="C30" s="105" t="s">
        <v>86</v>
      </c>
      <c r="D30" s="105" t="s">
        <v>34</v>
      </c>
      <c r="E30" s="105" t="s">
        <v>55</v>
      </c>
      <c r="F30" s="105" t="s">
        <v>87</v>
      </c>
      <c r="G30" s="105"/>
      <c r="H30" s="105" t="s">
        <v>88</v>
      </c>
      <c r="I30" s="105" t="s">
        <v>38</v>
      </c>
      <c r="J30" s="105"/>
      <c r="K30" s="106">
        <v>-700031.61</v>
      </c>
      <c r="L30" s="105" t="s">
        <v>79</v>
      </c>
    </row>
    <row r="31" spans="1:12" x14ac:dyDescent="0.25">
      <c r="A31" s="105" t="s">
        <v>31</v>
      </c>
      <c r="B31" s="105" t="s">
        <v>32</v>
      </c>
      <c r="C31" s="105" t="s">
        <v>89</v>
      </c>
      <c r="D31" s="105" t="s">
        <v>34</v>
      </c>
      <c r="E31" s="105" t="s">
        <v>55</v>
      </c>
      <c r="F31" s="105" t="s">
        <v>90</v>
      </c>
      <c r="G31" s="105"/>
      <c r="H31" s="105" t="s">
        <v>91</v>
      </c>
      <c r="I31" s="105" t="s">
        <v>38</v>
      </c>
      <c r="J31" s="105"/>
      <c r="K31" s="106">
        <v>-8049.97</v>
      </c>
      <c r="L31" s="105" t="s">
        <v>79</v>
      </c>
    </row>
    <row r="32" spans="1:12" x14ac:dyDescent="0.25">
      <c r="A32" s="105" t="s">
        <v>31</v>
      </c>
      <c r="B32" s="105" t="s">
        <v>32</v>
      </c>
      <c r="C32" s="105" t="s">
        <v>92</v>
      </c>
      <c r="D32" s="105" t="s">
        <v>34</v>
      </c>
      <c r="E32" s="105" t="s">
        <v>55</v>
      </c>
      <c r="F32" s="105" t="s">
        <v>93</v>
      </c>
      <c r="G32" s="105"/>
      <c r="H32" s="105" t="s">
        <v>94</v>
      </c>
      <c r="I32" s="105" t="s">
        <v>38</v>
      </c>
      <c r="J32" s="105"/>
      <c r="K32" s="106">
        <v>-3758.52</v>
      </c>
      <c r="L32" s="105" t="s">
        <v>79</v>
      </c>
    </row>
    <row r="33" spans="1:12" ht="16.5" thickBot="1" x14ac:dyDescent="0.3">
      <c r="A33" s="107" t="s">
        <v>31</v>
      </c>
      <c r="B33" s="107" t="s">
        <v>32</v>
      </c>
      <c r="C33" s="107" t="s">
        <v>95</v>
      </c>
      <c r="D33" s="107" t="s">
        <v>34</v>
      </c>
      <c r="E33" s="107" t="s">
        <v>55</v>
      </c>
      <c r="F33" s="107" t="s">
        <v>96</v>
      </c>
      <c r="G33" s="107"/>
      <c r="H33" s="107" t="s">
        <v>97</v>
      </c>
      <c r="I33" s="107" t="s">
        <v>38</v>
      </c>
      <c r="J33" s="107"/>
      <c r="K33" s="108">
        <v>-8608.75</v>
      </c>
      <c r="L33" s="107" t="s">
        <v>79</v>
      </c>
    </row>
    <row r="34" spans="1:12" ht="16.5" thickTop="1" x14ac:dyDescent="0.25">
      <c r="A34" s="109"/>
      <c r="B34" s="110"/>
      <c r="C34" s="110"/>
      <c r="D34" s="110"/>
      <c r="E34" s="110"/>
      <c r="F34" s="110"/>
      <c r="G34" s="110"/>
      <c r="H34" s="110"/>
      <c r="I34" s="110"/>
      <c r="J34" s="110"/>
      <c r="K34" s="111">
        <f>SUBTOTAL(109,'WP JKS-01 (CWP-01.1 Receipts)'!$K$7:$K$33)</f>
        <v>-4801864.2199999988</v>
      </c>
      <c r="L34" s="112" t="s">
        <v>98</v>
      </c>
    </row>
    <row r="37" spans="1:12" x14ac:dyDescent="0.25">
      <c r="A37" s="27" t="s">
        <v>99</v>
      </c>
      <c r="K37" s="103">
        <f>SUMIF('WP JKS-01 (CWP-01.1 Receipts)'!$L$7:$L$33,L37,'WP JKS-01 (CWP-01.1 Receipts)'!$K$7:$K$33)</f>
        <v>-1362386.98</v>
      </c>
      <c r="L37" s="102">
        <v>2010</v>
      </c>
    </row>
    <row r="38" spans="1:12" x14ac:dyDescent="0.25">
      <c r="K38" s="103">
        <f>SUMIF('WP JKS-01 (CWP-01.1 Receipts)'!$L$7:$L$33,L38,'WP JKS-01 (CWP-01.1 Receipts)'!$K$7:$K$33)</f>
        <v>-1722650.5899999999</v>
      </c>
      <c r="L38" s="102">
        <v>2011</v>
      </c>
    </row>
    <row r="39" spans="1:12" x14ac:dyDescent="0.25">
      <c r="K39" s="103">
        <f>SUMIF('WP JKS-01 (CWP-01.1 Receipts)'!$L$7:$L$33,L39,'WP JKS-01 (CWP-01.1 Receipts)'!$K$7:$K$33)</f>
        <v>-1716826.6500000001</v>
      </c>
      <c r="L39" s="102">
        <v>2012</v>
      </c>
    </row>
    <row r="40" spans="1:12" ht="16.5" thickBot="1" x14ac:dyDescent="0.3">
      <c r="K40" s="104">
        <f>SUM(K37:K39)</f>
        <v>-4801864.22</v>
      </c>
    </row>
    <row r="41" spans="1:12" ht="16.5" thickTop="1" x14ac:dyDescent="0.25">
      <c r="K41" s="103">
        <f>'WP JKS-01 (CWP-01.1 Receipts)'!$K$34-K40</f>
        <v>0</v>
      </c>
      <c r="L41" s="102" t="s">
        <v>100</v>
      </c>
    </row>
  </sheetData>
  <pageMargins left="1" right="1" top="1.25" bottom="1" header="1" footer="0.75"/>
  <pageSetup scale="69" orientation="landscape" r:id="rId1"/>
  <headerFooter>
    <oddHeader>&amp;R&amp;"Times New Roman,Regular"&amp;12&amp;A
Page &amp;P of &amp;N</oddHead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2"/>
  <sheetViews>
    <sheetView zoomScaleNormal="100" workbookViewId="0"/>
  </sheetViews>
  <sheetFormatPr defaultColWidth="8.7109375" defaultRowHeight="15.75" x14ac:dyDescent="0.25"/>
  <cols>
    <col min="1" max="1" width="13" style="15" customWidth="1"/>
    <col min="2" max="2" width="10.140625" style="15" bestFit="1" customWidth="1"/>
    <col min="3" max="3" width="10.85546875" style="15" customWidth="1"/>
    <col min="4" max="4" width="7.5703125" style="15" bestFit="1" customWidth="1"/>
    <col min="5" max="5" width="10.140625" style="15" bestFit="1" customWidth="1"/>
    <col min="6" max="6" width="15.85546875" style="15" customWidth="1"/>
    <col min="7" max="7" width="8.28515625" style="15" bestFit="1" customWidth="1"/>
    <col min="8" max="8" width="4.42578125" style="15" customWidth="1"/>
    <col min="9" max="9" width="12.42578125" style="15" bestFit="1" customWidth="1"/>
    <col min="10" max="10" width="41.42578125" style="15" customWidth="1"/>
    <col min="11" max="11" width="25.5703125" style="15" customWidth="1"/>
    <col min="12" max="12" width="17.42578125" style="15" customWidth="1"/>
    <col min="13" max="13" width="16.42578125" style="15" customWidth="1"/>
    <col min="14" max="16384" width="8.7109375" style="15"/>
  </cols>
  <sheetData>
    <row r="1" spans="1:15" s="27" customFormat="1" x14ac:dyDescent="0.25">
      <c r="A1" s="1" t="s">
        <v>18</v>
      </c>
    </row>
    <row r="2" spans="1:15" s="27" customFormat="1" x14ac:dyDescent="0.25">
      <c r="A2" s="1" t="s">
        <v>101</v>
      </c>
    </row>
    <row r="3" spans="1:15" s="27" customFormat="1" x14ac:dyDescent="0.25">
      <c r="A3" s="1"/>
    </row>
    <row r="4" spans="1:15" s="27" customFormat="1" x14ac:dyDescent="0.25">
      <c r="A4" s="1"/>
    </row>
    <row r="5" spans="1:15" s="27" customFormat="1" x14ac:dyDescent="0.25"/>
    <row r="6" spans="1:15" s="33" customFormat="1" ht="31.5" x14ac:dyDescent="0.25">
      <c r="A6" s="47" t="s">
        <v>19</v>
      </c>
      <c r="B6" s="47" t="s">
        <v>23</v>
      </c>
      <c r="C6" s="47" t="s">
        <v>20</v>
      </c>
      <c r="D6" s="47" t="s">
        <v>102</v>
      </c>
      <c r="E6" s="47" t="s">
        <v>103</v>
      </c>
      <c r="F6" s="47" t="s">
        <v>21</v>
      </c>
      <c r="G6" s="47" t="s">
        <v>104</v>
      </c>
      <c r="H6" s="47" t="s">
        <v>105</v>
      </c>
      <c r="I6" s="47" t="s">
        <v>106</v>
      </c>
      <c r="J6" s="47" t="s">
        <v>28</v>
      </c>
      <c r="K6" s="47" t="s">
        <v>27</v>
      </c>
      <c r="L6" s="47" t="s">
        <v>107</v>
      </c>
      <c r="M6" s="47" t="s">
        <v>108</v>
      </c>
      <c r="N6" s="27"/>
    </row>
    <row r="7" spans="1:15" x14ac:dyDescent="0.25">
      <c r="A7" s="29" t="s">
        <v>31</v>
      </c>
      <c r="B7" s="29" t="s">
        <v>109</v>
      </c>
      <c r="C7" s="29" t="s">
        <v>110</v>
      </c>
      <c r="D7" s="29" t="s">
        <v>111</v>
      </c>
      <c r="E7" s="29" t="s">
        <v>39</v>
      </c>
      <c r="F7" s="29" t="s">
        <v>112</v>
      </c>
      <c r="G7" s="29" t="s">
        <v>34</v>
      </c>
      <c r="H7" s="29" t="s">
        <v>113</v>
      </c>
      <c r="I7" s="29" t="s">
        <v>114</v>
      </c>
      <c r="J7" s="29" t="s">
        <v>115</v>
      </c>
      <c r="K7" s="29" t="s">
        <v>116</v>
      </c>
      <c r="L7" s="30">
        <v>40268</v>
      </c>
      <c r="M7" s="31">
        <v>11246846</v>
      </c>
      <c r="N7" s="27"/>
      <c r="O7" s="46"/>
    </row>
    <row r="8" spans="1:15" x14ac:dyDescent="0.25">
      <c r="A8" s="29" t="s">
        <v>31</v>
      </c>
      <c r="B8" s="29" t="s">
        <v>117</v>
      </c>
      <c r="C8" s="29" t="s">
        <v>110</v>
      </c>
      <c r="D8" s="29" t="s">
        <v>118</v>
      </c>
      <c r="E8" s="29" t="s">
        <v>39</v>
      </c>
      <c r="F8" s="29" t="s">
        <v>119</v>
      </c>
      <c r="G8" s="29" t="s">
        <v>34</v>
      </c>
      <c r="H8" s="29" t="s">
        <v>113</v>
      </c>
      <c r="I8" s="29" t="s">
        <v>114</v>
      </c>
      <c r="J8" s="29" t="s">
        <v>115</v>
      </c>
      <c r="K8" s="29" t="s">
        <v>116</v>
      </c>
      <c r="L8" s="30">
        <v>40451</v>
      </c>
      <c r="M8" s="31">
        <v>-808231</v>
      </c>
      <c r="N8" s="27"/>
      <c r="O8" s="46"/>
    </row>
    <row r="9" spans="1:15" x14ac:dyDescent="0.25">
      <c r="A9" s="29" t="s">
        <v>31</v>
      </c>
      <c r="B9" s="29" t="s">
        <v>117</v>
      </c>
      <c r="C9" s="29" t="s">
        <v>110</v>
      </c>
      <c r="D9" s="29" t="s">
        <v>120</v>
      </c>
      <c r="E9" s="29" t="s">
        <v>58</v>
      </c>
      <c r="F9" s="29" t="s">
        <v>121</v>
      </c>
      <c r="G9" s="29" t="s">
        <v>34</v>
      </c>
      <c r="H9" s="29" t="s">
        <v>113</v>
      </c>
      <c r="I9" s="29" t="s">
        <v>122</v>
      </c>
      <c r="J9" s="29" t="s">
        <v>123</v>
      </c>
      <c r="K9" s="29" t="s">
        <v>124</v>
      </c>
      <c r="L9" s="30">
        <v>40723</v>
      </c>
      <c r="M9" s="31">
        <v>3678769</v>
      </c>
      <c r="N9" s="46"/>
      <c r="O9" s="46"/>
    </row>
    <row r="10" spans="1:15" x14ac:dyDescent="0.25">
      <c r="A10" s="29" t="s">
        <v>31</v>
      </c>
      <c r="B10" s="29" t="s">
        <v>117</v>
      </c>
      <c r="C10" s="29" t="s">
        <v>110</v>
      </c>
      <c r="D10" s="29" t="s">
        <v>120</v>
      </c>
      <c r="E10" s="29" t="s">
        <v>58</v>
      </c>
      <c r="F10" s="29" t="s">
        <v>125</v>
      </c>
      <c r="G10" s="29" t="s">
        <v>34</v>
      </c>
      <c r="H10" s="29" t="s">
        <v>113</v>
      </c>
      <c r="I10" s="29" t="s">
        <v>122</v>
      </c>
      <c r="J10" s="29" t="s">
        <v>126</v>
      </c>
      <c r="K10" s="29" t="s">
        <v>124</v>
      </c>
      <c r="L10" s="30">
        <v>40723</v>
      </c>
      <c r="M10" s="31">
        <v>919692</v>
      </c>
      <c r="N10" s="46"/>
      <c r="O10" s="46"/>
    </row>
    <row r="11" spans="1:15" x14ac:dyDescent="0.25">
      <c r="A11" s="29" t="s">
        <v>31</v>
      </c>
      <c r="B11" s="29" t="s">
        <v>117</v>
      </c>
      <c r="C11" s="29" t="s">
        <v>110</v>
      </c>
      <c r="D11" s="29" t="s">
        <v>118</v>
      </c>
      <c r="E11" s="29" t="s">
        <v>58</v>
      </c>
      <c r="F11" s="29" t="s">
        <v>127</v>
      </c>
      <c r="G11" s="29" t="s">
        <v>34</v>
      </c>
      <c r="H11" s="29" t="s">
        <v>113</v>
      </c>
      <c r="I11" s="29" t="s">
        <v>122</v>
      </c>
      <c r="J11" s="29" t="s">
        <v>128</v>
      </c>
      <c r="K11" s="29" t="s">
        <v>129</v>
      </c>
      <c r="L11" s="30">
        <v>40816</v>
      </c>
      <c r="M11" s="31">
        <v>877692</v>
      </c>
    </row>
    <row r="12" spans="1:15" x14ac:dyDescent="0.25">
      <c r="A12" s="29" t="s">
        <v>31</v>
      </c>
      <c r="B12" s="29" t="s">
        <v>117</v>
      </c>
      <c r="C12" s="29" t="s">
        <v>110</v>
      </c>
      <c r="D12" s="29" t="s">
        <v>130</v>
      </c>
      <c r="E12" s="29" t="s">
        <v>58</v>
      </c>
      <c r="F12" s="29" t="s">
        <v>131</v>
      </c>
      <c r="G12" s="29" t="s">
        <v>34</v>
      </c>
      <c r="H12" s="29" t="s">
        <v>113</v>
      </c>
      <c r="I12" s="29" t="s">
        <v>122</v>
      </c>
      <c r="J12" s="29" t="s">
        <v>132</v>
      </c>
      <c r="K12" s="29" t="s">
        <v>133</v>
      </c>
      <c r="L12" s="30">
        <v>40908</v>
      </c>
      <c r="M12" s="31">
        <v>877692</v>
      </c>
    </row>
    <row r="13" spans="1:15" x14ac:dyDescent="0.25">
      <c r="A13" s="29" t="s">
        <v>31</v>
      </c>
      <c r="B13" s="29" t="s">
        <v>117</v>
      </c>
      <c r="C13" s="29" t="s">
        <v>110</v>
      </c>
      <c r="D13" s="29" t="s">
        <v>111</v>
      </c>
      <c r="E13" s="29" t="s">
        <v>79</v>
      </c>
      <c r="F13" s="29" t="s">
        <v>134</v>
      </c>
      <c r="G13" s="29" t="s">
        <v>34</v>
      </c>
      <c r="H13" s="29" t="s">
        <v>113</v>
      </c>
      <c r="I13" s="29" t="s">
        <v>122</v>
      </c>
      <c r="J13" s="29" t="s">
        <v>135</v>
      </c>
      <c r="K13" s="29" t="s">
        <v>136</v>
      </c>
      <c r="L13" s="30">
        <v>40999</v>
      </c>
      <c r="M13" s="31">
        <v>877692</v>
      </c>
    </row>
    <row r="14" spans="1:15" x14ac:dyDescent="0.25">
      <c r="A14" s="29" t="s">
        <v>31</v>
      </c>
      <c r="B14" s="29" t="s">
        <v>117</v>
      </c>
      <c r="C14" s="29" t="s">
        <v>110</v>
      </c>
      <c r="D14" s="29" t="s">
        <v>120</v>
      </c>
      <c r="E14" s="29" t="s">
        <v>79</v>
      </c>
      <c r="F14" s="29" t="s">
        <v>137</v>
      </c>
      <c r="G14" s="29" t="s">
        <v>34</v>
      </c>
      <c r="H14" s="29" t="s">
        <v>113</v>
      </c>
      <c r="I14" s="29" t="s">
        <v>122</v>
      </c>
      <c r="J14" s="29" t="s">
        <v>138</v>
      </c>
      <c r="K14" s="29" t="s">
        <v>136</v>
      </c>
      <c r="L14" s="30">
        <v>41090</v>
      </c>
      <c r="M14" s="31">
        <v>877692</v>
      </c>
    </row>
    <row r="15" spans="1:15" x14ac:dyDescent="0.25">
      <c r="A15" s="29" t="s">
        <v>31</v>
      </c>
      <c r="B15" s="29" t="s">
        <v>117</v>
      </c>
      <c r="C15" s="29" t="s">
        <v>110</v>
      </c>
      <c r="D15" s="29" t="s">
        <v>118</v>
      </c>
      <c r="E15" s="29" t="s">
        <v>79</v>
      </c>
      <c r="F15" s="29" t="s">
        <v>139</v>
      </c>
      <c r="G15" s="29" t="s">
        <v>34</v>
      </c>
      <c r="H15" s="29" t="s">
        <v>113</v>
      </c>
      <c r="I15" s="29" t="s">
        <v>122</v>
      </c>
      <c r="J15" s="29" t="s">
        <v>140</v>
      </c>
      <c r="K15" s="29" t="s">
        <v>136</v>
      </c>
      <c r="L15" s="30">
        <v>41182</v>
      </c>
      <c r="M15" s="31">
        <v>877692</v>
      </c>
    </row>
    <row r="16" spans="1:15" x14ac:dyDescent="0.25">
      <c r="A16" s="29" t="s">
        <v>31</v>
      </c>
      <c r="B16" s="29" t="s">
        <v>117</v>
      </c>
      <c r="C16" s="29" t="s">
        <v>110</v>
      </c>
      <c r="D16" s="29" t="s">
        <v>130</v>
      </c>
      <c r="E16" s="29" t="s">
        <v>79</v>
      </c>
      <c r="F16" s="29" t="s">
        <v>141</v>
      </c>
      <c r="G16" s="29" t="s">
        <v>34</v>
      </c>
      <c r="H16" s="29" t="s">
        <v>113</v>
      </c>
      <c r="I16" s="29" t="s">
        <v>122</v>
      </c>
      <c r="J16" s="29" t="s">
        <v>142</v>
      </c>
      <c r="K16" s="29" t="s">
        <v>136</v>
      </c>
      <c r="L16" s="30">
        <v>41274</v>
      </c>
      <c r="M16" s="31">
        <v>877692</v>
      </c>
    </row>
    <row r="17" spans="1:13" x14ac:dyDescent="0.25">
      <c r="A17" s="29" t="s">
        <v>31</v>
      </c>
      <c r="B17" s="29" t="s">
        <v>117</v>
      </c>
      <c r="C17" s="29" t="s">
        <v>110</v>
      </c>
      <c r="D17" s="29" t="s">
        <v>111</v>
      </c>
      <c r="E17" s="29" t="s">
        <v>143</v>
      </c>
      <c r="F17" s="29" t="s">
        <v>144</v>
      </c>
      <c r="G17" s="29" t="s">
        <v>34</v>
      </c>
      <c r="H17" s="29" t="s">
        <v>113</v>
      </c>
      <c r="I17" s="29" t="s">
        <v>122</v>
      </c>
      <c r="J17" s="29" t="s">
        <v>135</v>
      </c>
      <c r="K17" s="29" t="s">
        <v>136</v>
      </c>
      <c r="L17" s="30">
        <v>41364</v>
      </c>
      <c r="M17" s="31">
        <v>877692</v>
      </c>
    </row>
    <row r="18" spans="1:13" x14ac:dyDescent="0.25">
      <c r="A18" s="29" t="s">
        <v>31</v>
      </c>
      <c r="B18" s="29" t="s">
        <v>117</v>
      </c>
      <c r="C18" s="29" t="s">
        <v>110</v>
      </c>
      <c r="D18" s="29" t="s">
        <v>120</v>
      </c>
      <c r="E18" s="29" t="s">
        <v>143</v>
      </c>
      <c r="F18" s="29" t="s">
        <v>145</v>
      </c>
      <c r="G18" s="29" t="s">
        <v>34</v>
      </c>
      <c r="H18" s="29" t="s">
        <v>113</v>
      </c>
      <c r="I18" s="29" t="s">
        <v>122</v>
      </c>
      <c r="J18" s="29" t="s">
        <v>138</v>
      </c>
      <c r="K18" s="29" t="s">
        <v>136</v>
      </c>
      <c r="L18" s="30">
        <v>41455</v>
      </c>
      <c r="M18" s="31">
        <v>877692</v>
      </c>
    </row>
    <row r="19" spans="1:13" x14ac:dyDescent="0.25">
      <c r="A19" s="29" t="s">
        <v>31</v>
      </c>
      <c r="B19" s="29" t="s">
        <v>117</v>
      </c>
      <c r="C19" s="29" t="s">
        <v>110</v>
      </c>
      <c r="D19" s="29" t="s">
        <v>118</v>
      </c>
      <c r="E19" s="29" t="s">
        <v>143</v>
      </c>
      <c r="F19" s="29" t="s">
        <v>146</v>
      </c>
      <c r="G19" s="29" t="s">
        <v>34</v>
      </c>
      <c r="H19" s="29" t="s">
        <v>113</v>
      </c>
      <c r="I19" s="29" t="s">
        <v>122</v>
      </c>
      <c r="J19" s="29" t="s">
        <v>140</v>
      </c>
      <c r="K19" s="29" t="s">
        <v>136</v>
      </c>
      <c r="L19" s="30">
        <v>41547</v>
      </c>
      <c r="M19" s="31">
        <v>877692</v>
      </c>
    </row>
    <row r="20" spans="1:13" x14ac:dyDescent="0.25">
      <c r="A20" s="29" t="s">
        <v>31</v>
      </c>
      <c r="B20" s="29" t="s">
        <v>117</v>
      </c>
      <c r="C20" s="29" t="s">
        <v>110</v>
      </c>
      <c r="D20" s="29" t="s">
        <v>130</v>
      </c>
      <c r="E20" s="29" t="s">
        <v>143</v>
      </c>
      <c r="F20" s="29" t="s">
        <v>147</v>
      </c>
      <c r="G20" s="29" t="s">
        <v>34</v>
      </c>
      <c r="H20" s="29" t="s">
        <v>113</v>
      </c>
      <c r="I20" s="29" t="s">
        <v>122</v>
      </c>
      <c r="J20" s="29" t="s">
        <v>142</v>
      </c>
      <c r="K20" s="29" t="s">
        <v>136</v>
      </c>
      <c r="L20" s="30">
        <v>41639</v>
      </c>
      <c r="M20" s="31">
        <v>877692</v>
      </c>
    </row>
    <row r="21" spans="1:13" x14ac:dyDescent="0.25">
      <c r="A21" s="29" t="s">
        <v>31</v>
      </c>
      <c r="B21" s="29" t="s">
        <v>117</v>
      </c>
      <c r="C21" s="29" t="s">
        <v>110</v>
      </c>
      <c r="D21" s="29" t="s">
        <v>111</v>
      </c>
      <c r="E21" s="29" t="s">
        <v>148</v>
      </c>
      <c r="F21" s="29" t="s">
        <v>149</v>
      </c>
      <c r="G21" s="29" t="s">
        <v>34</v>
      </c>
      <c r="H21" s="29" t="s">
        <v>113</v>
      </c>
      <c r="I21" s="29" t="s">
        <v>122</v>
      </c>
      <c r="J21" s="29" t="s">
        <v>135</v>
      </c>
      <c r="K21" s="29" t="s">
        <v>136</v>
      </c>
      <c r="L21" s="30">
        <v>41729</v>
      </c>
      <c r="M21" s="31">
        <v>877692</v>
      </c>
    </row>
    <row r="22" spans="1:13" x14ac:dyDescent="0.25">
      <c r="A22" s="29" t="s">
        <v>31</v>
      </c>
      <c r="B22" s="29" t="s">
        <v>117</v>
      </c>
      <c r="C22" s="29" t="s">
        <v>110</v>
      </c>
      <c r="D22" s="29" t="s">
        <v>120</v>
      </c>
      <c r="E22" s="29" t="s">
        <v>148</v>
      </c>
      <c r="F22" s="29" t="s">
        <v>150</v>
      </c>
      <c r="G22" s="29" t="s">
        <v>34</v>
      </c>
      <c r="H22" s="29" t="s">
        <v>113</v>
      </c>
      <c r="I22" s="29" t="s">
        <v>122</v>
      </c>
      <c r="J22" s="29" t="s">
        <v>138</v>
      </c>
      <c r="K22" s="29" t="s">
        <v>136</v>
      </c>
      <c r="L22" s="30">
        <v>41820</v>
      </c>
      <c r="M22" s="31">
        <v>877692</v>
      </c>
    </row>
    <row r="23" spans="1:13" x14ac:dyDescent="0.25">
      <c r="A23" s="29" t="s">
        <v>31</v>
      </c>
      <c r="B23" s="29" t="s">
        <v>117</v>
      </c>
      <c r="C23" s="29" t="s">
        <v>110</v>
      </c>
      <c r="D23" s="29" t="s">
        <v>118</v>
      </c>
      <c r="E23" s="29" t="s">
        <v>148</v>
      </c>
      <c r="F23" s="29" t="s">
        <v>151</v>
      </c>
      <c r="G23" s="29" t="s">
        <v>34</v>
      </c>
      <c r="H23" s="29" t="s">
        <v>113</v>
      </c>
      <c r="I23" s="29" t="s">
        <v>122</v>
      </c>
      <c r="J23" s="29" t="s">
        <v>140</v>
      </c>
      <c r="K23" s="29" t="s">
        <v>136</v>
      </c>
      <c r="L23" s="30">
        <v>41912</v>
      </c>
      <c r="M23" s="31">
        <v>877692</v>
      </c>
    </row>
    <row r="24" spans="1:13" x14ac:dyDescent="0.25">
      <c r="A24" s="29" t="s">
        <v>31</v>
      </c>
      <c r="B24" s="29" t="s">
        <v>117</v>
      </c>
      <c r="C24" s="29" t="s">
        <v>110</v>
      </c>
      <c r="D24" s="29" t="s">
        <v>130</v>
      </c>
      <c r="E24" s="29" t="s">
        <v>148</v>
      </c>
      <c r="F24" s="29" t="s">
        <v>152</v>
      </c>
      <c r="G24" s="29" t="s">
        <v>34</v>
      </c>
      <c r="H24" s="29" t="s">
        <v>113</v>
      </c>
      <c r="I24" s="29" t="s">
        <v>122</v>
      </c>
      <c r="J24" s="29" t="s">
        <v>142</v>
      </c>
      <c r="K24" s="29" t="s">
        <v>136</v>
      </c>
      <c r="L24" s="30">
        <v>42004</v>
      </c>
      <c r="M24" s="31">
        <v>877692</v>
      </c>
    </row>
    <row r="25" spans="1:13" x14ac:dyDescent="0.25">
      <c r="A25" s="29" t="s">
        <v>31</v>
      </c>
      <c r="B25" s="29" t="s">
        <v>117</v>
      </c>
      <c r="C25" s="29" t="s">
        <v>110</v>
      </c>
      <c r="D25" s="29" t="s">
        <v>111</v>
      </c>
      <c r="E25" s="29" t="s">
        <v>153</v>
      </c>
      <c r="F25" s="29" t="s">
        <v>154</v>
      </c>
      <c r="G25" s="29" t="s">
        <v>34</v>
      </c>
      <c r="H25" s="29" t="s">
        <v>113</v>
      </c>
      <c r="I25" s="29" t="s">
        <v>122</v>
      </c>
      <c r="J25" s="29" t="s">
        <v>135</v>
      </c>
      <c r="K25" s="29" t="s">
        <v>136</v>
      </c>
      <c r="L25" s="30">
        <v>42094</v>
      </c>
      <c r="M25" s="31">
        <v>877692</v>
      </c>
    </row>
    <row r="26" spans="1:13" x14ac:dyDescent="0.25">
      <c r="A26" s="29" t="s">
        <v>31</v>
      </c>
      <c r="B26" s="29" t="s">
        <v>117</v>
      </c>
      <c r="C26" s="29" t="s">
        <v>110</v>
      </c>
      <c r="D26" s="29" t="s">
        <v>120</v>
      </c>
      <c r="E26" s="29" t="s">
        <v>153</v>
      </c>
      <c r="F26" s="29" t="s">
        <v>155</v>
      </c>
      <c r="G26" s="29" t="s">
        <v>34</v>
      </c>
      <c r="H26" s="29" t="s">
        <v>113</v>
      </c>
      <c r="I26" s="29" t="s">
        <v>122</v>
      </c>
      <c r="J26" s="29" t="s">
        <v>138</v>
      </c>
      <c r="K26" s="29" t="s">
        <v>136</v>
      </c>
      <c r="L26" s="30">
        <v>42185</v>
      </c>
      <c r="M26" s="31">
        <v>877692</v>
      </c>
    </row>
    <row r="27" spans="1:13" x14ac:dyDescent="0.25">
      <c r="A27" s="29" t="s">
        <v>31</v>
      </c>
      <c r="B27" s="29" t="s">
        <v>117</v>
      </c>
      <c r="C27" s="29" t="s">
        <v>110</v>
      </c>
      <c r="D27" s="29" t="s">
        <v>118</v>
      </c>
      <c r="E27" s="29" t="s">
        <v>153</v>
      </c>
      <c r="F27" s="29" t="s">
        <v>156</v>
      </c>
      <c r="G27" s="29" t="s">
        <v>34</v>
      </c>
      <c r="H27" s="29" t="s">
        <v>113</v>
      </c>
      <c r="I27" s="29" t="s">
        <v>122</v>
      </c>
      <c r="J27" s="29" t="s">
        <v>140</v>
      </c>
      <c r="K27" s="29" t="s">
        <v>136</v>
      </c>
      <c r="L27" s="30">
        <v>42277</v>
      </c>
      <c r="M27" s="31">
        <v>877692</v>
      </c>
    </row>
    <row r="28" spans="1:13" x14ac:dyDescent="0.25">
      <c r="A28" s="29" t="s">
        <v>31</v>
      </c>
      <c r="B28" s="29" t="s">
        <v>117</v>
      </c>
      <c r="C28" s="29" t="s">
        <v>110</v>
      </c>
      <c r="D28" s="29" t="s">
        <v>130</v>
      </c>
      <c r="E28" s="29" t="s">
        <v>153</v>
      </c>
      <c r="F28" s="29" t="s">
        <v>157</v>
      </c>
      <c r="G28" s="29" t="s">
        <v>34</v>
      </c>
      <c r="H28" s="29" t="s">
        <v>113</v>
      </c>
      <c r="I28" s="29" t="s">
        <v>122</v>
      </c>
      <c r="J28" s="29" t="s">
        <v>142</v>
      </c>
      <c r="K28" s="29" t="s">
        <v>136</v>
      </c>
      <c r="L28" s="30">
        <v>42369</v>
      </c>
      <c r="M28" s="31">
        <v>877692</v>
      </c>
    </row>
    <row r="29" spans="1:13" x14ac:dyDescent="0.25">
      <c r="A29" s="29" t="s">
        <v>31</v>
      </c>
      <c r="B29" s="29" t="s">
        <v>117</v>
      </c>
      <c r="C29" s="29" t="s">
        <v>110</v>
      </c>
      <c r="D29" s="29" t="s">
        <v>111</v>
      </c>
      <c r="E29" s="29" t="s">
        <v>158</v>
      </c>
      <c r="F29" s="29" t="s">
        <v>159</v>
      </c>
      <c r="G29" s="29" t="s">
        <v>34</v>
      </c>
      <c r="H29" s="29" t="s">
        <v>113</v>
      </c>
      <c r="I29" s="29" t="s">
        <v>122</v>
      </c>
      <c r="J29" s="29" t="s">
        <v>135</v>
      </c>
      <c r="K29" s="29" t="s">
        <v>136</v>
      </c>
      <c r="L29" s="30">
        <v>42460</v>
      </c>
      <c r="M29" s="31">
        <v>877692</v>
      </c>
    </row>
    <row r="30" spans="1:13" x14ac:dyDescent="0.25">
      <c r="A30" s="29" t="s">
        <v>31</v>
      </c>
      <c r="B30" s="29" t="s">
        <v>117</v>
      </c>
      <c r="C30" s="29" t="s">
        <v>110</v>
      </c>
      <c r="D30" s="29" t="s">
        <v>120</v>
      </c>
      <c r="E30" s="29" t="s">
        <v>158</v>
      </c>
      <c r="F30" s="29" t="s">
        <v>160</v>
      </c>
      <c r="G30" s="29" t="s">
        <v>34</v>
      </c>
      <c r="H30" s="29" t="s">
        <v>113</v>
      </c>
      <c r="I30" s="29" t="s">
        <v>122</v>
      </c>
      <c r="J30" s="29" t="s">
        <v>138</v>
      </c>
      <c r="K30" s="29" t="s">
        <v>136</v>
      </c>
      <c r="L30" s="30">
        <v>42551</v>
      </c>
      <c r="M30" s="31">
        <v>877692</v>
      </c>
    </row>
    <row r="31" spans="1:13" x14ac:dyDescent="0.25">
      <c r="A31" s="29" t="s">
        <v>31</v>
      </c>
      <c r="B31" s="29" t="s">
        <v>117</v>
      </c>
      <c r="C31" s="29" t="s">
        <v>110</v>
      </c>
      <c r="D31" s="29" t="s">
        <v>118</v>
      </c>
      <c r="E31" s="29" t="s">
        <v>158</v>
      </c>
      <c r="F31" s="29" t="s">
        <v>161</v>
      </c>
      <c r="G31" s="29" t="s">
        <v>34</v>
      </c>
      <c r="H31" s="29" t="s">
        <v>113</v>
      </c>
      <c r="I31" s="29" t="s">
        <v>122</v>
      </c>
      <c r="J31" s="29" t="s">
        <v>140</v>
      </c>
      <c r="K31" s="29" t="s">
        <v>136</v>
      </c>
      <c r="L31" s="30">
        <v>42643</v>
      </c>
      <c r="M31" s="31">
        <v>877692</v>
      </c>
    </row>
    <row r="32" spans="1:13" x14ac:dyDescent="0.25">
      <c r="A32" s="29" t="s">
        <v>31</v>
      </c>
      <c r="B32" s="29" t="s">
        <v>117</v>
      </c>
      <c r="C32" s="29" t="s">
        <v>110</v>
      </c>
      <c r="D32" s="29" t="s">
        <v>130</v>
      </c>
      <c r="E32" s="29" t="s">
        <v>158</v>
      </c>
      <c r="F32" s="29" t="s">
        <v>162</v>
      </c>
      <c r="G32" s="29" t="s">
        <v>34</v>
      </c>
      <c r="H32" s="29" t="s">
        <v>113</v>
      </c>
      <c r="I32" s="29" t="s">
        <v>122</v>
      </c>
      <c r="J32" s="29" t="s">
        <v>142</v>
      </c>
      <c r="K32" s="29" t="s">
        <v>136</v>
      </c>
      <c r="L32" s="30">
        <v>42735</v>
      </c>
      <c r="M32" s="31">
        <v>877692</v>
      </c>
    </row>
    <row r="33" spans="1:13" x14ac:dyDescent="0.25">
      <c r="A33" s="29" t="s">
        <v>31</v>
      </c>
      <c r="B33" s="29" t="s">
        <v>117</v>
      </c>
      <c r="C33" s="29" t="s">
        <v>110</v>
      </c>
      <c r="D33" s="29" t="s">
        <v>111</v>
      </c>
      <c r="E33" s="29" t="s">
        <v>163</v>
      </c>
      <c r="F33" s="29" t="s">
        <v>164</v>
      </c>
      <c r="G33" s="29" t="s">
        <v>34</v>
      </c>
      <c r="H33" s="29" t="s">
        <v>113</v>
      </c>
      <c r="I33" s="29" t="s">
        <v>122</v>
      </c>
      <c r="J33" s="29" t="s">
        <v>135</v>
      </c>
      <c r="K33" s="29" t="s">
        <v>136</v>
      </c>
      <c r="L33" s="30">
        <v>42825</v>
      </c>
      <c r="M33" s="31">
        <v>877692</v>
      </c>
    </row>
    <row r="34" spans="1:13" x14ac:dyDescent="0.25">
      <c r="A34" s="29" t="s">
        <v>31</v>
      </c>
      <c r="B34" s="29" t="s">
        <v>117</v>
      </c>
      <c r="C34" s="29" t="s">
        <v>110</v>
      </c>
      <c r="D34" s="29" t="s">
        <v>120</v>
      </c>
      <c r="E34" s="29" t="s">
        <v>163</v>
      </c>
      <c r="F34" s="29" t="s">
        <v>165</v>
      </c>
      <c r="G34" s="29" t="s">
        <v>34</v>
      </c>
      <c r="H34" s="29" t="s">
        <v>113</v>
      </c>
      <c r="I34" s="29" t="s">
        <v>122</v>
      </c>
      <c r="J34" s="29" t="s">
        <v>138</v>
      </c>
      <c r="K34" s="29" t="s">
        <v>136</v>
      </c>
      <c r="L34" s="30">
        <v>42916</v>
      </c>
      <c r="M34" s="31">
        <v>877692</v>
      </c>
    </row>
    <row r="35" spans="1:13" x14ac:dyDescent="0.25">
      <c r="A35" s="29" t="s">
        <v>31</v>
      </c>
      <c r="B35" s="29" t="s">
        <v>117</v>
      </c>
      <c r="C35" s="29" t="s">
        <v>110</v>
      </c>
      <c r="D35" s="29" t="s">
        <v>118</v>
      </c>
      <c r="E35" s="29" t="s">
        <v>163</v>
      </c>
      <c r="F35" s="29" t="s">
        <v>166</v>
      </c>
      <c r="G35" s="29" t="s">
        <v>34</v>
      </c>
      <c r="H35" s="29" t="s">
        <v>113</v>
      </c>
      <c r="I35" s="29" t="s">
        <v>122</v>
      </c>
      <c r="J35" s="29" t="s">
        <v>140</v>
      </c>
      <c r="K35" s="29" t="s">
        <v>136</v>
      </c>
      <c r="L35" s="30">
        <v>43008</v>
      </c>
      <c r="M35" s="31">
        <v>877692</v>
      </c>
    </row>
    <row r="36" spans="1:13" x14ac:dyDescent="0.25">
      <c r="A36" s="29" t="s">
        <v>31</v>
      </c>
      <c r="B36" s="29" t="s">
        <v>117</v>
      </c>
      <c r="C36" s="29" t="s">
        <v>110</v>
      </c>
      <c r="D36" s="29" t="s">
        <v>130</v>
      </c>
      <c r="E36" s="29" t="s">
        <v>163</v>
      </c>
      <c r="F36" s="29" t="s">
        <v>167</v>
      </c>
      <c r="G36" s="29" t="s">
        <v>34</v>
      </c>
      <c r="H36" s="29" t="s">
        <v>113</v>
      </c>
      <c r="I36" s="29" t="s">
        <v>122</v>
      </c>
      <c r="J36" s="29" t="s">
        <v>142</v>
      </c>
      <c r="K36" s="29" t="s">
        <v>136</v>
      </c>
      <c r="L36" s="30">
        <v>43100</v>
      </c>
      <c r="M36" s="31">
        <v>877692</v>
      </c>
    </row>
    <row r="37" spans="1:13" x14ac:dyDescent="0.25">
      <c r="A37" s="29" t="s">
        <v>31</v>
      </c>
      <c r="B37" s="29" t="s">
        <v>117</v>
      </c>
      <c r="C37" s="29" t="s">
        <v>110</v>
      </c>
      <c r="D37" s="29" t="s">
        <v>130</v>
      </c>
      <c r="E37" s="29" t="s">
        <v>163</v>
      </c>
      <c r="F37" s="29" t="s">
        <v>168</v>
      </c>
      <c r="G37" s="29" t="s">
        <v>34</v>
      </c>
      <c r="H37" s="29" t="s">
        <v>113</v>
      </c>
      <c r="I37" s="29" t="s">
        <v>122</v>
      </c>
      <c r="J37" s="29" t="s">
        <v>169</v>
      </c>
      <c r="K37" s="29" t="s">
        <v>136</v>
      </c>
      <c r="L37" s="30">
        <v>43100</v>
      </c>
      <c r="M37" s="31">
        <v>-6708847.4900000002</v>
      </c>
    </row>
    <row r="38" spans="1:13" x14ac:dyDescent="0.25">
      <c r="A38" s="29" t="s">
        <v>31</v>
      </c>
      <c r="B38" s="29" t="s">
        <v>117</v>
      </c>
      <c r="C38" s="29" t="s">
        <v>110</v>
      </c>
      <c r="D38" s="29" t="s">
        <v>111</v>
      </c>
      <c r="E38" s="29" t="s">
        <v>170</v>
      </c>
      <c r="F38" s="29" t="s">
        <v>171</v>
      </c>
      <c r="G38" s="29" t="s">
        <v>34</v>
      </c>
      <c r="H38" s="29" t="s">
        <v>113</v>
      </c>
      <c r="I38" s="29" t="s">
        <v>122</v>
      </c>
      <c r="J38" s="29" t="s">
        <v>172</v>
      </c>
      <c r="K38" s="29" t="s">
        <v>136</v>
      </c>
      <c r="L38" s="30">
        <v>43190</v>
      </c>
      <c r="M38" s="31">
        <v>433291</v>
      </c>
    </row>
    <row r="39" spans="1:13" x14ac:dyDescent="0.25">
      <c r="A39" s="29" t="s">
        <v>31</v>
      </c>
      <c r="B39" s="29" t="s">
        <v>117</v>
      </c>
      <c r="C39" s="29" t="s">
        <v>110</v>
      </c>
      <c r="D39" s="29" t="s">
        <v>120</v>
      </c>
      <c r="E39" s="29" t="s">
        <v>170</v>
      </c>
      <c r="F39" s="29" t="s">
        <v>173</v>
      </c>
      <c r="G39" s="29" t="s">
        <v>34</v>
      </c>
      <c r="H39" s="29" t="s">
        <v>113</v>
      </c>
      <c r="I39" s="29" t="s">
        <v>122</v>
      </c>
      <c r="J39" s="29" t="s">
        <v>172</v>
      </c>
      <c r="K39" s="29" t="s">
        <v>136</v>
      </c>
      <c r="L39" s="30">
        <v>43281</v>
      </c>
      <c r="M39" s="31">
        <v>433291</v>
      </c>
    </row>
    <row r="40" spans="1:13" x14ac:dyDescent="0.25">
      <c r="A40" s="29" t="s">
        <v>31</v>
      </c>
      <c r="B40" s="29" t="s">
        <v>117</v>
      </c>
      <c r="C40" s="29" t="s">
        <v>110</v>
      </c>
      <c r="D40" s="29" t="s">
        <v>118</v>
      </c>
      <c r="E40" s="29" t="s">
        <v>170</v>
      </c>
      <c r="F40" s="29" t="s">
        <v>174</v>
      </c>
      <c r="G40" s="29" t="s">
        <v>34</v>
      </c>
      <c r="H40" s="29" t="s">
        <v>113</v>
      </c>
      <c r="I40" s="29" t="s">
        <v>122</v>
      </c>
      <c r="J40" s="29" t="s">
        <v>172</v>
      </c>
      <c r="K40" s="29" t="s">
        <v>136</v>
      </c>
      <c r="L40" s="30">
        <v>43373</v>
      </c>
      <c r="M40" s="31">
        <v>433291</v>
      </c>
    </row>
    <row r="41" spans="1:13" x14ac:dyDescent="0.25">
      <c r="A41" s="29" t="s">
        <v>31</v>
      </c>
      <c r="B41" s="29" t="s">
        <v>117</v>
      </c>
      <c r="C41" s="29" t="s">
        <v>110</v>
      </c>
      <c r="D41" s="29" t="s">
        <v>130</v>
      </c>
      <c r="E41" s="29" t="s">
        <v>170</v>
      </c>
      <c r="F41" s="42">
        <v>105780075</v>
      </c>
      <c r="G41" s="29" t="s">
        <v>34</v>
      </c>
      <c r="H41" s="29" t="s">
        <v>113</v>
      </c>
      <c r="I41" s="29" t="s">
        <v>122</v>
      </c>
      <c r="J41" s="29" t="s">
        <v>172</v>
      </c>
      <c r="K41" s="29" t="s">
        <v>136</v>
      </c>
      <c r="L41" s="30">
        <v>43465</v>
      </c>
      <c r="M41" s="31">
        <v>433291</v>
      </c>
    </row>
    <row r="42" spans="1:13" x14ac:dyDescent="0.25">
      <c r="A42" s="29" t="s">
        <v>31</v>
      </c>
      <c r="B42" s="29"/>
      <c r="C42" s="29" t="s">
        <v>110</v>
      </c>
      <c r="D42" s="29" t="s">
        <v>130</v>
      </c>
      <c r="E42" s="29"/>
      <c r="F42" s="42">
        <v>105780076</v>
      </c>
      <c r="G42" s="29" t="s">
        <v>34</v>
      </c>
      <c r="H42" s="29"/>
      <c r="I42" s="29" t="s">
        <v>122</v>
      </c>
      <c r="J42" s="29" t="s">
        <v>175</v>
      </c>
      <c r="K42" s="29" t="s">
        <v>136</v>
      </c>
      <c r="L42" s="30">
        <v>43465</v>
      </c>
      <c r="M42" s="31">
        <v>322528.49</v>
      </c>
    </row>
    <row r="43" spans="1:13" s="98" customFormat="1" x14ac:dyDescent="0.25">
      <c r="A43" s="95" t="s">
        <v>113</v>
      </c>
      <c r="B43" s="95" t="s">
        <v>113</v>
      </c>
      <c r="C43" s="95" t="s">
        <v>113</v>
      </c>
      <c r="D43" s="95" t="s">
        <v>113</v>
      </c>
      <c r="E43" s="95" t="s">
        <v>113</v>
      </c>
      <c r="F43" s="95" t="s">
        <v>113</v>
      </c>
      <c r="G43" s="95" t="s">
        <v>113</v>
      </c>
      <c r="H43" s="95" t="s">
        <v>113</v>
      </c>
      <c r="I43" s="95" t="s">
        <v>113</v>
      </c>
      <c r="J43" s="95" t="s">
        <v>113</v>
      </c>
      <c r="K43" s="95" t="s">
        <v>113</v>
      </c>
      <c r="L43" s="96"/>
      <c r="M43" s="97">
        <f>SUM(M7:M42)</f>
        <v>33203912.999999996</v>
      </c>
    </row>
    <row r="45" spans="1:13" x14ac:dyDescent="0.25">
      <c r="A45" s="27" t="s">
        <v>176</v>
      </c>
      <c r="L45" s="99" t="s">
        <v>177</v>
      </c>
      <c r="M45" s="44">
        <f>'WP JKS-01 (CWP-01 Summary)'!R21*1000</f>
        <v>33203913.298101265</v>
      </c>
    </row>
    <row r="46" spans="1:13" x14ac:dyDescent="0.25">
      <c r="M46" s="45">
        <f>M43-M45</f>
        <v>-0.2981012687087059</v>
      </c>
    </row>
    <row r="47" spans="1:13" x14ac:dyDescent="0.25">
      <c r="L47" s="41"/>
    </row>
    <row r="48" spans="1:13" x14ac:dyDescent="0.25">
      <c r="L48" s="43"/>
    </row>
    <row r="52" spans="13:13" x14ac:dyDescent="0.25">
      <c r="M52" s="32"/>
    </row>
  </sheetData>
  <pageMargins left="1" right="1" top="1.25" bottom="1" header="1" footer="0.75"/>
  <pageSetup scale="59" orientation="landscape" r:id="rId1"/>
  <headerFooter>
    <oddHeader>&amp;R&amp;"Times New Roman,Regular"&amp;12&amp;A
Page &amp;P of &amp;N</oddHeader>
  </headerFooter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E5BCB-0A10-4D8E-9367-968CC281312E}">
  <sheetPr>
    <pageSetUpPr fitToPage="1"/>
  </sheetPr>
  <dimension ref="A1:F13"/>
  <sheetViews>
    <sheetView workbookViewId="0"/>
  </sheetViews>
  <sheetFormatPr defaultColWidth="9" defaultRowHeight="15" x14ac:dyDescent="0.25"/>
  <cols>
    <col min="1" max="1" width="29.42578125" customWidth="1"/>
    <col min="2" max="2" width="10.140625" customWidth="1"/>
    <col min="3" max="3" width="7.42578125" bestFit="1" customWidth="1"/>
    <col min="4" max="4" width="16" bestFit="1" customWidth="1"/>
    <col min="5" max="5" width="15.42578125" customWidth="1"/>
    <col min="6" max="6" width="16" bestFit="1" customWidth="1"/>
  </cols>
  <sheetData>
    <row r="1" spans="1:6" s="27" customFormat="1" ht="15.75" x14ac:dyDescent="0.25">
      <c r="A1" s="1" t="s">
        <v>18</v>
      </c>
    </row>
    <row r="2" spans="1:6" s="27" customFormat="1" ht="15.75" x14ac:dyDescent="0.25">
      <c r="A2" s="1"/>
    </row>
    <row r="3" spans="1:6" s="27" customFormat="1" ht="15.75" x14ac:dyDescent="0.25">
      <c r="A3" s="16" t="s">
        <v>178</v>
      </c>
    </row>
    <row r="4" spans="1:6" s="27" customFormat="1" ht="15.75" x14ac:dyDescent="0.25">
      <c r="A4" s="18" t="s">
        <v>179</v>
      </c>
    </row>
    <row r="5" spans="1:6" s="27" customFormat="1" ht="15.75" x14ac:dyDescent="0.25">
      <c r="A5" s="27" t="s">
        <v>180</v>
      </c>
    </row>
    <row r="6" spans="1:6" ht="15.75" x14ac:dyDescent="0.25">
      <c r="B6" s="16"/>
      <c r="C6" s="16"/>
      <c r="D6" s="16"/>
      <c r="E6" s="16"/>
      <c r="F6" s="16"/>
    </row>
    <row r="7" spans="1:6" ht="15.75" x14ac:dyDescent="0.25">
      <c r="A7" s="16"/>
      <c r="B7" s="16"/>
      <c r="C7" s="16"/>
      <c r="D7" s="19"/>
      <c r="E7" s="19"/>
      <c r="F7" s="19"/>
    </row>
    <row r="8" spans="1:6" ht="47.25" x14ac:dyDescent="0.25">
      <c r="A8" s="20" t="s">
        <v>181</v>
      </c>
      <c r="B8" s="20" t="s">
        <v>182</v>
      </c>
      <c r="C8" s="20" t="s">
        <v>25</v>
      </c>
      <c r="D8" s="21" t="s">
        <v>183</v>
      </c>
      <c r="E8" s="21" t="s">
        <v>184</v>
      </c>
      <c r="F8" s="22" t="s">
        <v>185</v>
      </c>
    </row>
    <row r="9" spans="1:6" ht="15.75" x14ac:dyDescent="0.25">
      <c r="A9" s="16"/>
      <c r="B9" s="16"/>
      <c r="C9" s="16"/>
      <c r="D9" s="23"/>
      <c r="E9" s="23"/>
      <c r="F9" s="23"/>
    </row>
    <row r="10" spans="1:6" ht="15.75" x14ac:dyDescent="0.25">
      <c r="A10" s="16" t="s">
        <v>186</v>
      </c>
      <c r="B10" s="24" t="s">
        <v>187</v>
      </c>
      <c r="C10" s="17" t="s">
        <v>187</v>
      </c>
      <c r="D10" s="48">
        <f>D13-D11</f>
        <v>21913000</v>
      </c>
      <c r="E10" s="48">
        <f>E13-E11</f>
        <v>12665000</v>
      </c>
      <c r="F10" s="48">
        <f t="shared" ref="F10:F11" si="0">+D10-E10</f>
        <v>9248000</v>
      </c>
    </row>
    <row r="11" spans="1:6" ht="15.75" x14ac:dyDescent="0.25">
      <c r="A11" s="52" t="s">
        <v>188</v>
      </c>
      <c r="B11" s="53" t="s">
        <v>31</v>
      </c>
      <c r="C11" s="54">
        <v>101452</v>
      </c>
      <c r="D11" s="51">
        <v>20290000</v>
      </c>
      <c r="E11" s="51">
        <v>13458000</v>
      </c>
      <c r="F11" s="51">
        <f t="shared" si="0"/>
        <v>6832000</v>
      </c>
    </row>
    <row r="12" spans="1:6" ht="15.75" x14ac:dyDescent="0.25">
      <c r="A12" s="16"/>
      <c r="B12" s="25"/>
      <c r="C12" s="16"/>
      <c r="D12" s="49"/>
      <c r="E12" s="49"/>
      <c r="F12" s="49"/>
    </row>
    <row r="13" spans="1:6" ht="15.75" x14ac:dyDescent="0.25">
      <c r="A13" s="26" t="s">
        <v>189</v>
      </c>
      <c r="B13" s="26"/>
      <c r="C13" s="26"/>
      <c r="D13" s="50">
        <v>42203000</v>
      </c>
      <c r="E13" s="50">
        <v>26123000</v>
      </c>
      <c r="F13" s="50">
        <v>16080000</v>
      </c>
    </row>
  </sheetData>
  <pageMargins left="1" right="1" top="1.25" bottom="1" header="1" footer="0.75"/>
  <pageSetup orientation="landscape" r:id="rId1"/>
  <headerFooter>
    <oddHeader>&amp;R&amp;A
Page &amp;P of &amp;N</oddHeader>
  </headerFooter>
  <customProperties>
    <customPr name="_pios_id" r:id="rId2"/>
    <customPr name="EpmWorksheetKeyString_GUI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39"/>
  <sheetViews>
    <sheetView zoomScaleNormal="100" workbookViewId="0"/>
  </sheetViews>
  <sheetFormatPr defaultColWidth="8.7109375" defaultRowHeight="15.75" x14ac:dyDescent="0.25"/>
  <cols>
    <col min="1" max="16384" width="8.7109375" style="15"/>
  </cols>
  <sheetData>
    <row r="1" spans="1:1" s="1" customFormat="1" x14ac:dyDescent="0.25">
      <c r="A1" s="1" t="s">
        <v>18</v>
      </c>
    </row>
    <row r="2" spans="1:1" s="1" customFormat="1" x14ac:dyDescent="0.25">
      <c r="A2" s="1" t="s">
        <v>190</v>
      </c>
    </row>
    <row r="3" spans="1:1" s="1" customFormat="1" x14ac:dyDescent="0.25"/>
    <row r="4" spans="1:1" s="1" customFormat="1" x14ac:dyDescent="0.25"/>
    <row r="5" spans="1:1" s="1" customFormat="1" x14ac:dyDescent="0.25"/>
    <row r="6" spans="1:1" x14ac:dyDescent="0.25">
      <c r="A6" s="15" t="s">
        <v>191</v>
      </c>
    </row>
    <row r="39" spans="1:1" x14ac:dyDescent="0.25">
      <c r="A39" s="15" t="s">
        <v>192</v>
      </c>
    </row>
  </sheetData>
  <pageMargins left="1" right="1" top="1.25" bottom="1" header="1" footer="0.75"/>
  <pageSetup scale="82" fitToHeight="0" orientation="landscape" r:id="rId1"/>
  <headerFooter>
    <oddHeader>&amp;R&amp;"Times New Roman,Regular"&amp;12&amp;A
Page &amp;P of &amp;N</oddHeader>
  </headerFooter>
  <customProperties>
    <customPr name="_pios_id" r:id="rId2"/>
    <customPr name="EpmWorksheetKeyString_GUID" r:id="rId3"/>
  </customProperties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62"/>
  <sheetViews>
    <sheetView zoomScaleNormal="100" workbookViewId="0"/>
  </sheetViews>
  <sheetFormatPr defaultColWidth="9.140625" defaultRowHeight="15.75" x14ac:dyDescent="0.25"/>
  <cols>
    <col min="1" max="1" width="51" style="1" customWidth="1"/>
    <col min="2" max="2" width="9.7109375" style="1" customWidth="1"/>
    <col min="3" max="5" width="9.85546875" style="1" bestFit="1" customWidth="1"/>
    <col min="6" max="7" width="9.85546875" style="1" customWidth="1"/>
    <col min="8" max="8" width="9.85546875" style="1" bestFit="1" customWidth="1"/>
    <col min="9" max="9" width="12" style="1" bestFit="1" customWidth="1"/>
    <col min="10" max="10" width="4.5703125" style="1" customWidth="1"/>
    <col min="11" max="11" width="9.85546875" style="1" customWidth="1"/>
    <col min="12" max="14" width="9.28515625" style="1" bestFit="1" customWidth="1"/>
    <col min="15" max="16384" width="9.140625" style="1"/>
  </cols>
  <sheetData>
    <row r="1" spans="1:12" x14ac:dyDescent="0.25">
      <c r="A1" s="1" t="s">
        <v>18</v>
      </c>
    </row>
    <row r="2" spans="1:12" x14ac:dyDescent="0.25">
      <c r="A2" s="1" t="s">
        <v>193</v>
      </c>
    </row>
    <row r="5" spans="1:12" x14ac:dyDescent="0.25">
      <c r="A5" s="59" t="s">
        <v>194</v>
      </c>
    </row>
    <row r="6" spans="1:12" x14ac:dyDescent="0.25">
      <c r="A6" s="59" t="s">
        <v>1</v>
      </c>
    </row>
    <row r="7" spans="1:12" x14ac:dyDescent="0.25">
      <c r="A7" s="59" t="s">
        <v>195</v>
      </c>
    </row>
    <row r="8" spans="1:12" x14ac:dyDescent="0.25">
      <c r="A8" s="59" t="s">
        <v>196</v>
      </c>
      <c r="E8" s="2"/>
      <c r="F8" s="2"/>
      <c r="G8" s="2"/>
      <c r="H8" s="2"/>
      <c r="I8" s="2"/>
    </row>
    <row r="9" spans="1:12" x14ac:dyDescent="0.25">
      <c r="C9" s="34">
        <v>2004</v>
      </c>
      <c r="D9" s="34">
        <v>2005</v>
      </c>
      <c r="E9" s="34">
        <v>2006</v>
      </c>
      <c r="F9" s="34">
        <v>2007</v>
      </c>
      <c r="G9" s="34">
        <v>2008</v>
      </c>
      <c r="H9" s="34">
        <v>2009</v>
      </c>
      <c r="I9" s="36" t="s">
        <v>3</v>
      </c>
    </row>
    <row r="10" spans="1:12" x14ac:dyDescent="0.25">
      <c r="A10" s="1" t="s">
        <v>4</v>
      </c>
      <c r="C10" s="3">
        <v>16154</v>
      </c>
      <c r="D10" s="3">
        <v>15991</v>
      </c>
      <c r="E10" s="3">
        <v>19509</v>
      </c>
      <c r="F10" s="3">
        <v>17204</v>
      </c>
      <c r="G10" s="3">
        <v>20816</v>
      </c>
      <c r="H10" s="3">
        <v>22781</v>
      </c>
      <c r="I10" s="3">
        <v>112455</v>
      </c>
    </row>
    <row r="11" spans="1:12" x14ac:dyDescent="0.25">
      <c r="A11" s="1" t="s">
        <v>5</v>
      </c>
      <c r="C11" s="5">
        <v>15640</v>
      </c>
      <c r="D11" s="5">
        <v>13246</v>
      </c>
      <c r="E11" s="5">
        <v>12484</v>
      </c>
      <c r="F11" s="5">
        <v>12933</v>
      </c>
      <c r="G11" s="5">
        <v>13176</v>
      </c>
      <c r="H11" s="5">
        <v>16261</v>
      </c>
      <c r="I11" s="5">
        <v>83740</v>
      </c>
    </row>
    <row r="12" spans="1:12" x14ac:dyDescent="0.25">
      <c r="A12" s="1" t="s">
        <v>197</v>
      </c>
      <c r="C12" s="3">
        <f>C10-C11</f>
        <v>514</v>
      </c>
      <c r="D12" s="3">
        <f t="shared" ref="D12:I12" si="0">D10-D11</f>
        <v>2745</v>
      </c>
      <c r="E12" s="3">
        <f t="shared" si="0"/>
        <v>7025</v>
      </c>
      <c r="F12" s="3">
        <f t="shared" si="0"/>
        <v>4271</v>
      </c>
      <c r="G12" s="3">
        <f t="shared" si="0"/>
        <v>7640</v>
      </c>
      <c r="H12" s="67">
        <f t="shared" si="0"/>
        <v>6520</v>
      </c>
      <c r="I12" s="3">
        <f t="shared" si="0"/>
        <v>28715</v>
      </c>
      <c r="K12" s="59" t="s">
        <v>198</v>
      </c>
    </row>
    <row r="13" spans="1:12" x14ac:dyDescent="0.25">
      <c r="C13" s="8"/>
      <c r="D13" s="8"/>
      <c r="E13" s="8"/>
      <c r="F13" s="8"/>
      <c r="G13" s="8"/>
      <c r="H13" s="8"/>
      <c r="I13" s="8"/>
    </row>
    <row r="14" spans="1:12" x14ac:dyDescent="0.25">
      <c r="A14" s="1" t="s">
        <v>7</v>
      </c>
      <c r="C14" s="8">
        <v>0</v>
      </c>
      <c r="D14" s="8">
        <v>0</v>
      </c>
      <c r="E14" s="8">
        <v>-1413</v>
      </c>
      <c r="F14" s="8">
        <v>-1171</v>
      </c>
      <c r="G14" s="8">
        <v>-2012</v>
      </c>
      <c r="H14" s="8">
        <v>-755.16005000000041</v>
      </c>
      <c r="I14" s="8">
        <v>-5351.1600500000004</v>
      </c>
      <c r="K14" s="67">
        <f>I14</f>
        <v>-5351.1600500000004</v>
      </c>
      <c r="L14" s="59" t="s">
        <v>240</v>
      </c>
    </row>
    <row r="15" spans="1:12" x14ac:dyDescent="0.25">
      <c r="A15" s="1" t="s">
        <v>8</v>
      </c>
      <c r="C15" s="8"/>
      <c r="D15" s="8"/>
      <c r="E15" s="8"/>
      <c r="F15" s="8"/>
      <c r="G15" s="8"/>
      <c r="H15" s="8"/>
      <c r="I15" s="5">
        <v>-150</v>
      </c>
      <c r="K15" s="67">
        <f>+I12+I15</f>
        <v>28565</v>
      </c>
      <c r="L15" s="59" t="s">
        <v>239</v>
      </c>
    </row>
    <row r="16" spans="1:12" x14ac:dyDescent="0.25">
      <c r="A16" s="1" t="s">
        <v>199</v>
      </c>
      <c r="C16" s="8"/>
      <c r="D16" s="8"/>
      <c r="E16" s="8"/>
      <c r="F16" s="8"/>
      <c r="G16" s="8"/>
      <c r="H16" s="8"/>
      <c r="I16" s="8">
        <f>I12+I14+I15</f>
        <v>23213.839950000001</v>
      </c>
    </row>
    <row r="17" spans="1:12" x14ac:dyDescent="0.25">
      <c r="C17" s="8"/>
      <c r="D17" s="8"/>
      <c r="E17" s="8"/>
      <c r="F17" s="8"/>
      <c r="G17" s="8"/>
      <c r="H17" s="8"/>
      <c r="I17" s="8"/>
    </row>
    <row r="18" spans="1:12" x14ac:dyDescent="0.25">
      <c r="A18" s="1" t="s">
        <v>200</v>
      </c>
      <c r="C18" s="13"/>
      <c r="D18" s="13"/>
      <c r="E18" s="13"/>
      <c r="F18" s="13"/>
      <c r="G18" s="13"/>
      <c r="H18" s="13"/>
      <c r="I18" s="13"/>
    </row>
    <row r="19" spans="1:12" x14ac:dyDescent="0.25">
      <c r="A19" s="1">
        <v>2010</v>
      </c>
      <c r="C19" s="13"/>
      <c r="D19" s="13"/>
      <c r="E19" s="13"/>
      <c r="F19" s="13"/>
      <c r="G19" s="13"/>
      <c r="H19" s="13"/>
      <c r="I19" s="13">
        <v>-1806</v>
      </c>
    </row>
    <row r="20" spans="1:12" x14ac:dyDescent="0.25">
      <c r="A20" s="1">
        <v>2011</v>
      </c>
      <c r="C20" s="13"/>
      <c r="D20" s="13"/>
      <c r="E20" s="13"/>
      <c r="F20" s="13"/>
      <c r="G20" s="13"/>
      <c r="H20" s="13"/>
      <c r="I20" s="13">
        <v>-1971</v>
      </c>
    </row>
    <row r="21" spans="1:12" x14ac:dyDescent="0.25">
      <c r="A21" s="1">
        <v>2012</v>
      </c>
      <c r="C21" s="13"/>
      <c r="D21" s="13"/>
      <c r="E21" s="13"/>
      <c r="F21" s="13"/>
      <c r="G21" s="13"/>
      <c r="H21" s="13"/>
      <c r="I21" s="14">
        <v>-2169</v>
      </c>
      <c r="K21" s="67">
        <f>SUM(I19:I21)</f>
        <v>-5946</v>
      </c>
      <c r="L21" s="59" t="s">
        <v>242</v>
      </c>
    </row>
    <row r="22" spans="1:12" ht="16.5" thickBot="1" x14ac:dyDescent="0.3">
      <c r="A22" s="1" t="s">
        <v>10</v>
      </c>
      <c r="C22" s="8"/>
      <c r="D22" s="8"/>
      <c r="E22" s="8"/>
      <c r="F22" s="8"/>
      <c r="G22" s="8"/>
      <c r="H22" s="8"/>
      <c r="I22" s="10">
        <f>SUM(I16:I21)</f>
        <v>17267.839950000001</v>
      </c>
      <c r="K22" s="67">
        <f>I22</f>
        <v>17267.839950000001</v>
      </c>
      <c r="L22" s="59" t="s">
        <v>241</v>
      </c>
    </row>
    <row r="23" spans="1:12" ht="16.5" thickTop="1" x14ac:dyDescent="0.25">
      <c r="C23" s="8"/>
      <c r="D23" s="8"/>
      <c r="E23" s="8"/>
      <c r="F23" s="8"/>
      <c r="G23" s="8"/>
      <c r="H23" s="8"/>
      <c r="I23" s="8"/>
    </row>
    <row r="24" spans="1:12" x14ac:dyDescent="0.25">
      <c r="A24" s="1" t="s">
        <v>201</v>
      </c>
      <c r="C24" s="8"/>
      <c r="D24" s="8"/>
      <c r="E24" s="8"/>
      <c r="F24" s="8"/>
      <c r="G24" s="8"/>
      <c r="H24" s="8"/>
      <c r="I24" s="8">
        <v>3</v>
      </c>
    </row>
    <row r="25" spans="1:12" hidden="1" x14ac:dyDescent="0.25">
      <c r="C25" s="8"/>
      <c r="D25" s="8"/>
      <c r="E25" s="8"/>
      <c r="F25" s="8"/>
      <c r="G25" s="8"/>
      <c r="H25" s="8"/>
      <c r="I25" s="8"/>
    </row>
    <row r="26" spans="1:12" hidden="1" x14ac:dyDescent="0.25">
      <c r="A26" s="1" t="s">
        <v>202</v>
      </c>
      <c r="C26" s="8" t="e">
        <f>#REF!-#REF!</f>
        <v>#REF!</v>
      </c>
      <c r="D26" s="8" t="e">
        <f>#REF!-#REF!</f>
        <v>#REF!</v>
      </c>
      <c r="E26" s="8" t="e">
        <f>#REF!-#REF!</f>
        <v>#REF!</v>
      </c>
      <c r="F26" s="8" t="e">
        <f>#REF!-#REF!</f>
        <v>#REF!</v>
      </c>
      <c r="G26" s="8" t="e">
        <f>#REF!-#REF!</f>
        <v>#REF!</v>
      </c>
      <c r="H26" s="8" t="e">
        <f>#REF!-#REF!</f>
        <v>#REF!</v>
      </c>
      <c r="I26" s="8" t="e">
        <f>#REF!-#REF!</f>
        <v>#REF!</v>
      </c>
    </row>
    <row r="27" spans="1:12" hidden="1" x14ac:dyDescent="0.25">
      <c r="C27" s="8"/>
      <c r="D27" s="8"/>
      <c r="E27" s="8"/>
      <c r="F27" s="8"/>
      <c r="G27" s="8"/>
      <c r="H27" s="8"/>
      <c r="I27" s="8"/>
    </row>
    <row r="28" spans="1:12" hidden="1" x14ac:dyDescent="0.25">
      <c r="A28" s="1" t="s">
        <v>203</v>
      </c>
      <c r="C28" s="8"/>
      <c r="D28" s="8"/>
      <c r="E28" s="8"/>
      <c r="F28" s="8"/>
      <c r="G28" s="8"/>
      <c r="H28" s="8"/>
      <c r="I28" s="8"/>
    </row>
    <row r="29" spans="1:12" hidden="1" x14ac:dyDescent="0.25">
      <c r="A29" s="1" t="s">
        <v>204</v>
      </c>
      <c r="C29" s="8"/>
      <c r="D29" s="8"/>
      <c r="E29" s="8">
        <v>317</v>
      </c>
      <c r="F29" s="8">
        <v>976</v>
      </c>
      <c r="G29" s="8">
        <v>1390</v>
      </c>
      <c r="H29" s="8">
        <v>500.16005000000041</v>
      </c>
      <c r="I29" s="8">
        <f>SUM(E29:H29)</f>
        <v>3183.1600500000004</v>
      </c>
    </row>
    <row r="30" spans="1:12" hidden="1" x14ac:dyDescent="0.25">
      <c r="A30" s="1" t="s">
        <v>205</v>
      </c>
      <c r="C30" s="8"/>
      <c r="D30" s="8"/>
      <c r="E30" s="5">
        <v>1096</v>
      </c>
      <c r="F30" s="5">
        <v>195</v>
      </c>
      <c r="G30" s="5">
        <v>622</v>
      </c>
      <c r="H30" s="5">
        <v>255</v>
      </c>
      <c r="I30" s="5">
        <f>SUM(E30:H30)</f>
        <v>2168</v>
      </c>
    </row>
    <row r="31" spans="1:12" hidden="1" x14ac:dyDescent="0.25">
      <c r="A31" s="1" t="s">
        <v>206</v>
      </c>
      <c r="C31" s="8"/>
      <c r="D31" s="8"/>
      <c r="E31" s="13">
        <f>E30+E29</f>
        <v>1413</v>
      </c>
      <c r="F31" s="13">
        <f>F30+F29</f>
        <v>1171</v>
      </c>
      <c r="G31" s="13">
        <f>G30+G29</f>
        <v>2012</v>
      </c>
      <c r="H31" s="13">
        <f>H30+H29</f>
        <v>755.16005000000041</v>
      </c>
      <c r="I31" s="13">
        <f>SUM(E31:H31)</f>
        <v>5351.1600500000004</v>
      </c>
    </row>
    <row r="32" spans="1:12" hidden="1" x14ac:dyDescent="0.25">
      <c r="C32" s="8"/>
      <c r="D32" s="8"/>
      <c r="E32" s="13"/>
      <c r="F32" s="13"/>
      <c r="G32" s="13"/>
      <c r="H32" s="13"/>
      <c r="I32" s="13"/>
    </row>
    <row r="33" spans="1:12" hidden="1" x14ac:dyDescent="0.25">
      <c r="F33" s="2"/>
      <c r="G33" s="2"/>
      <c r="H33" s="8"/>
      <c r="I33" s="8" t="e">
        <f>I26+I31</f>
        <v>#REF!</v>
      </c>
    </row>
    <row r="34" spans="1:12" hidden="1" x14ac:dyDescent="0.25">
      <c r="C34" s="8"/>
      <c r="D34" s="8"/>
      <c r="E34" s="8"/>
      <c r="F34" s="8"/>
      <c r="G34" s="8"/>
      <c r="H34" s="8"/>
      <c r="I34" s="8"/>
    </row>
    <row r="35" spans="1:12" s="55" customFormat="1" hidden="1" x14ac:dyDescent="0.25">
      <c r="A35" s="1"/>
      <c r="B35" s="1"/>
      <c r="C35" s="1"/>
      <c r="D35" s="1"/>
      <c r="E35" s="1"/>
      <c r="F35" s="1"/>
      <c r="G35" s="1" t="s">
        <v>207</v>
      </c>
      <c r="H35" s="1"/>
      <c r="I35" s="2" t="e">
        <f>-#REF!+#REF!</f>
        <v>#REF!</v>
      </c>
      <c r="J35" s="1"/>
    </row>
    <row r="36" spans="1:12" s="55" customFormat="1" hidden="1" x14ac:dyDescent="0.25">
      <c r="A36" s="1"/>
      <c r="B36" s="1"/>
      <c r="C36" s="1"/>
      <c r="D36" s="1"/>
      <c r="E36" s="1"/>
      <c r="F36" s="1"/>
      <c r="G36" s="1" t="s">
        <v>208</v>
      </c>
      <c r="H36" s="1"/>
      <c r="I36" s="2" t="e">
        <f>-#REF!+#REF!</f>
        <v>#REF!</v>
      </c>
      <c r="J36" s="1"/>
    </row>
    <row r="37" spans="1:12" s="55" customFormat="1" hidden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2" s="55" customFormat="1" hidden="1" x14ac:dyDescent="0.25">
      <c r="A38" s="1"/>
      <c r="B38" s="1"/>
      <c r="C38" s="1"/>
      <c r="D38" s="1"/>
      <c r="E38" s="1"/>
      <c r="F38" s="1"/>
      <c r="G38" s="1"/>
      <c r="H38" s="1"/>
      <c r="I38" s="2" t="e">
        <f>SUM(I33:I36)</f>
        <v>#REF!</v>
      </c>
      <c r="J38" s="1"/>
    </row>
    <row r="39" spans="1:12" hidden="1" x14ac:dyDescent="0.25"/>
    <row r="41" spans="1:12" x14ac:dyDescent="0.25">
      <c r="A41" s="1" t="s">
        <v>209</v>
      </c>
      <c r="I41" s="8">
        <f>I22/I24</f>
        <v>5755.9466500000008</v>
      </c>
    </row>
    <row r="42" spans="1:12" x14ac:dyDescent="0.25">
      <c r="A42" s="1" t="s">
        <v>210</v>
      </c>
      <c r="G42" s="1" t="s">
        <v>211</v>
      </c>
      <c r="I42" s="5">
        <v>5747</v>
      </c>
      <c r="K42" s="59" t="s">
        <v>212</v>
      </c>
    </row>
    <row r="43" spans="1:12" ht="16.5" thickBot="1" x14ac:dyDescent="0.3">
      <c r="A43" s="1" t="s">
        <v>213</v>
      </c>
      <c r="I43" s="56">
        <f>I41-I42</f>
        <v>8.9466500000007727</v>
      </c>
    </row>
    <row r="44" spans="1:12" ht="16.5" thickTop="1" x14ac:dyDescent="0.25"/>
    <row r="45" spans="1:12" x14ac:dyDescent="0.25">
      <c r="A45" s="1" t="s">
        <v>214</v>
      </c>
      <c r="I45" s="57">
        <v>0.35</v>
      </c>
    </row>
    <row r="47" spans="1:12" x14ac:dyDescent="0.25">
      <c r="A47" s="1" t="s">
        <v>236</v>
      </c>
      <c r="I47" s="67">
        <f>I22*I45</f>
        <v>6043.7439825000001</v>
      </c>
      <c r="K47" s="67">
        <f>K21*0.35</f>
        <v>-2081.1</v>
      </c>
      <c r="L47" s="59" t="s">
        <v>263</v>
      </c>
    </row>
    <row r="48" spans="1:12" x14ac:dyDescent="0.25">
      <c r="K48" s="67">
        <f>I47-K47</f>
        <v>8124.8439825000005</v>
      </c>
      <c r="L48" s="59" t="s">
        <v>262</v>
      </c>
    </row>
    <row r="49" spans="1:14" x14ac:dyDescent="0.25">
      <c r="A49" s="1" t="s">
        <v>237</v>
      </c>
      <c r="I49" s="74">
        <f>((1/(0.65))-1)*I47+I47</f>
        <v>9298.0676653846149</v>
      </c>
      <c r="K49" s="74">
        <f>K47/0.65</f>
        <v>-3201.6923076923076</v>
      </c>
      <c r="L49" s="59" t="s">
        <v>265</v>
      </c>
    </row>
    <row r="50" spans="1:14" x14ac:dyDescent="0.25">
      <c r="K50" s="74">
        <f>I49-K49</f>
        <v>12499.759973076922</v>
      </c>
      <c r="L50" s="59" t="s">
        <v>266</v>
      </c>
    </row>
    <row r="51" spans="1:14" x14ac:dyDescent="0.25">
      <c r="A51" s="1" t="s">
        <v>15</v>
      </c>
      <c r="I51" s="1">
        <v>3</v>
      </c>
    </row>
    <row r="53" spans="1:14" x14ac:dyDescent="0.25">
      <c r="A53" s="1" t="s">
        <v>16</v>
      </c>
      <c r="I53" s="2">
        <f>I47/I51</f>
        <v>2014.5813275</v>
      </c>
      <c r="K53" s="28"/>
    </row>
    <row r="54" spans="1:14" x14ac:dyDescent="0.25">
      <c r="I54" s="2"/>
      <c r="K54" s="28"/>
    </row>
    <row r="55" spans="1:14" x14ac:dyDescent="0.25">
      <c r="A55" s="1" t="s">
        <v>17</v>
      </c>
      <c r="I55" s="2">
        <f>I49/I51</f>
        <v>3099.3558884615381</v>
      </c>
      <c r="K55" s="28"/>
      <c r="L55" s="58"/>
      <c r="M55" s="28"/>
      <c r="N55" s="2"/>
    </row>
    <row r="56" spans="1:14" x14ac:dyDescent="0.25">
      <c r="K56" s="28"/>
      <c r="L56" s="58"/>
      <c r="M56" s="28"/>
      <c r="N56" s="2"/>
    </row>
    <row r="57" spans="1:14" x14ac:dyDescent="0.25">
      <c r="K57" s="28"/>
      <c r="L57" s="58"/>
      <c r="M57" s="28"/>
      <c r="N57" s="2"/>
    </row>
    <row r="58" spans="1:14" x14ac:dyDescent="0.25">
      <c r="K58" s="28"/>
      <c r="L58" s="58"/>
      <c r="M58" s="28"/>
      <c r="N58" s="2"/>
    </row>
    <row r="59" spans="1:14" x14ac:dyDescent="0.25">
      <c r="K59" s="28"/>
      <c r="L59" s="58"/>
      <c r="M59" s="28"/>
      <c r="N59" s="2"/>
    </row>
    <row r="60" spans="1:14" x14ac:dyDescent="0.25">
      <c r="K60" s="28"/>
      <c r="L60" s="58"/>
      <c r="M60" s="28"/>
      <c r="N60" s="2"/>
    </row>
    <row r="61" spans="1:14" x14ac:dyDescent="0.25">
      <c r="K61" s="28"/>
      <c r="L61" s="58"/>
      <c r="M61" s="28"/>
      <c r="N61" s="28"/>
    </row>
    <row r="62" spans="1:14" x14ac:dyDescent="0.25">
      <c r="K62" s="28"/>
    </row>
  </sheetData>
  <phoneticPr fontId="11" type="noConversion"/>
  <pageMargins left="1" right="1" top="1.25" bottom="1" header="1" footer="0.75"/>
  <pageSetup scale="56" orientation="landscape" r:id="rId1"/>
  <headerFooter alignWithMargins="0">
    <oddHeader>&amp;R&amp;"Times New Roman,Regular"&amp;12&amp;A
Page &amp;P of &amp;N</oddHead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00663F-C6D3-495F-935B-1558949A1CFD}">
  <ds:schemaRefs>
    <ds:schemaRef ds:uri="http://purl.org/dc/terms/"/>
    <ds:schemaRef ds:uri="http://purl.org/dc/dcmitype/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AB63E9-1B0D-4218-9A43-8E86640DAC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55775C-30E1-4C60-AAE4-59F84C6437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WP JKS-01 (1 Testimony)</vt:lpstr>
      <vt:lpstr>WP JKS-01 (2 Summary)</vt:lpstr>
      <vt:lpstr>WP JKS-01 (3 SAP)</vt:lpstr>
      <vt:lpstr>WP JKS-01 (CWP-01 Summary)</vt:lpstr>
      <vt:lpstr>WP JKS-01 (CWP-01.1 Receipts)</vt:lpstr>
      <vt:lpstr>WP JKS-01 (CWP-01.2 Accrual)</vt:lpstr>
      <vt:lpstr>WP JKS-01 (CWP-01.3 Est Rcpts)</vt:lpstr>
      <vt:lpstr>WP JKS-01 (CWP-01.4 D38339)</vt:lpstr>
      <vt:lpstr>WP JKS-01 (CWP-01.4.1 D38339)</vt:lpstr>
      <vt:lpstr>'WP JKS-01 (2 Summary)'!Print_Titles</vt:lpstr>
      <vt:lpstr>'WP JKS-01 (3 SAP)'!Print_Titles</vt:lpstr>
      <vt:lpstr>'WP JKS-01 (CWP-01 Summary)'!Print_Titles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Medicare D Subsidy Calculation</dc:title>
  <dc:subject/>
  <dc:creator>Do, Anh P</dc:creator>
  <cp:keywords/>
  <dc:description/>
  <cp:lastModifiedBy>Plunkett, Derenda L</cp:lastModifiedBy>
  <cp:revision/>
  <cp:lastPrinted>2024-02-20T01:09:44Z</cp:lastPrinted>
  <dcterms:created xsi:type="dcterms:W3CDTF">2018-12-07T14:27:52Z</dcterms:created>
  <dcterms:modified xsi:type="dcterms:W3CDTF">2024-02-20T01:19:33Z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2023-01-30T20:42:27Z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5ec3fec2-f2ef-4c8b-b488-39915d3a8dcd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